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\Dropbox\Begistic group\2025\Q3\FS\ออกเล่ม\"/>
    </mc:Choice>
  </mc:AlternateContent>
  <xr:revisionPtr revIDLastSave="0" documentId="13_ncr:1_{57B2B3FA-2789-4441-8EBA-F066017E4D76}" xr6:coauthVersionLast="47" xr6:coauthVersionMax="47" xr10:uidLastSave="{00000000-0000-0000-0000-000000000000}"/>
  <bookViews>
    <workbookView xWindow="-110" yWindow="-110" windowWidth="19420" windowHeight="10300" xr2:uid="{7678CC59-237E-4A21-9C0E-406B3C6CA3FA}"/>
  </bookViews>
  <sheets>
    <sheet name="BS" sheetId="1" r:id="rId1"/>
    <sheet name="SE-CONSO" sheetId="12" r:id="rId2"/>
    <sheet name="SE" sheetId="13" r:id="rId3"/>
    <sheet name="PL 3 M" sheetId="20" r:id="rId4"/>
    <sheet name="OCI 3 M" sheetId="21" r:id="rId5"/>
    <sheet name="PL" sheetId="17" r:id="rId6"/>
    <sheet name="OCI" sheetId="18" r:id="rId7"/>
    <sheet name="CF" sheetId="19" r:id="rId8"/>
  </sheets>
  <definedNames>
    <definedName name="_xlnm._FilterDatabase" localSheetId="0" hidden="1">BS!#REF!</definedName>
    <definedName name="_xlnm.Print_Area" localSheetId="0">BS!$C$1:$N$164</definedName>
    <definedName name="_xlnm.Print_Area" localSheetId="7">CF!$B$1:$L$273</definedName>
    <definedName name="_xlnm.Print_Area" localSheetId="6">OCI!$B$1:$L$52</definedName>
    <definedName name="_xlnm.Print_Area" localSheetId="4">'OCI 3 M'!$B$1:$L$47</definedName>
    <definedName name="_xlnm.Print_Area" localSheetId="5">PL!$B$1:$L$61</definedName>
    <definedName name="_xlnm.Print_Area" localSheetId="3">'PL 3 M'!$B$1:$L$65</definedName>
    <definedName name="_xlnm.Print_Area" localSheetId="2">SE!$A$1:$R$36</definedName>
    <definedName name="_xlnm.Print_Area" localSheetId="1">'SE-CONSO'!$A$1:$V$45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2" l="1"/>
  <c r="F26" i="18"/>
  <c r="H29" i="20" l="1"/>
  <c r="V18" i="12"/>
  <c r="R18" i="12"/>
  <c r="L21" i="21"/>
  <c r="J21" i="21"/>
  <c r="H21" i="21"/>
  <c r="F21" i="21"/>
  <c r="L9" i="21"/>
  <c r="J9" i="21"/>
  <c r="L51" i="20"/>
  <c r="J51" i="20"/>
  <c r="H51" i="20"/>
  <c r="F51" i="20"/>
  <c r="L29" i="20"/>
  <c r="J29" i="20"/>
  <c r="F29" i="20"/>
  <c r="V27" i="12"/>
  <c r="R22" i="12"/>
  <c r="V22" i="12" s="1"/>
  <c r="H54" i="20" l="1"/>
  <c r="H56" i="20" s="1"/>
  <c r="H12" i="21" s="1"/>
  <c r="H27" i="21" s="1"/>
  <c r="L54" i="20"/>
  <c r="L56" i="20" s="1"/>
  <c r="L12" i="21" s="1"/>
  <c r="L27" i="21" s="1"/>
  <c r="J54" i="20"/>
  <c r="J56" i="20" s="1"/>
  <c r="J12" i="21" s="1"/>
  <c r="J27" i="21" s="1"/>
  <c r="F54" i="20"/>
  <c r="F56" i="20" s="1"/>
  <c r="F12" i="21" s="1"/>
  <c r="F27" i="21" s="1"/>
  <c r="T15" i="12"/>
  <c r="T23" i="12" s="1"/>
  <c r="N15" i="12"/>
  <c r="N23" i="12" s="1"/>
  <c r="L15" i="12"/>
  <c r="L23" i="12" s="1"/>
  <c r="J15" i="12"/>
  <c r="J23" i="12" s="1"/>
  <c r="H15" i="12"/>
  <c r="H23" i="12" s="1"/>
  <c r="F15" i="12"/>
  <c r="F23" i="12" s="1"/>
  <c r="D15" i="12"/>
  <c r="D23" i="12" s="1"/>
  <c r="P14" i="12"/>
  <c r="P15" i="12" s="1"/>
  <c r="P23" i="12" s="1"/>
  <c r="R26" i="12"/>
  <c r="T26" i="12" s="1"/>
  <c r="N30" i="12"/>
  <c r="H132" i="1" s="1"/>
  <c r="L30" i="12"/>
  <c r="H30" i="12"/>
  <c r="F30" i="12"/>
  <c r="D30" i="12"/>
  <c r="T28" i="12"/>
  <c r="P29" i="12"/>
  <c r="P30" i="12" s="1"/>
  <c r="J133" i="1"/>
  <c r="N133" i="1"/>
  <c r="F35" i="21" l="1"/>
  <c r="F25" i="21"/>
  <c r="J35" i="21"/>
  <c r="J25" i="21"/>
  <c r="L35" i="21"/>
  <c r="L25" i="21"/>
  <c r="H35" i="21"/>
  <c r="H25" i="21"/>
  <c r="H22" i="21"/>
  <c r="H32" i="21" s="1"/>
  <c r="H30" i="21" s="1"/>
  <c r="J22" i="21"/>
  <c r="J32" i="21" s="1"/>
  <c r="J30" i="21" s="1"/>
  <c r="L22" i="21"/>
  <c r="L32" i="21" s="1"/>
  <c r="L30" i="21" s="1"/>
  <c r="F22" i="21"/>
  <c r="F32" i="21" s="1"/>
  <c r="F30" i="21" s="1"/>
  <c r="R14" i="12"/>
  <c r="T30" i="12"/>
  <c r="H134" i="1" s="1"/>
  <c r="V26" i="12"/>
  <c r="F28" i="17"/>
  <c r="H28" i="17"/>
  <c r="J28" i="17"/>
  <c r="L28" i="17"/>
  <c r="V14" i="12" l="1"/>
  <c r="V15" i="12" s="1"/>
  <c r="V23" i="12" s="1"/>
  <c r="R15" i="12"/>
  <c r="R23" i="12" s="1"/>
  <c r="D114" i="1" l="1"/>
  <c r="J30" i="1"/>
  <c r="H22" i="18" l="1"/>
  <c r="F22" i="18"/>
  <c r="I212" i="19" l="1"/>
  <c r="G212" i="19"/>
  <c r="L211" i="19"/>
  <c r="J211" i="19"/>
  <c r="H211" i="19"/>
  <c r="F211" i="19"/>
  <c r="L163" i="19"/>
  <c r="J163" i="19"/>
  <c r="H163" i="19"/>
  <c r="F163" i="19"/>
  <c r="H30" i="1" l="1"/>
  <c r="D63" i="1"/>
  <c r="H86" i="1" l="1"/>
  <c r="L86" i="1" l="1"/>
  <c r="N86" i="1"/>
  <c r="J86" i="1"/>
  <c r="L30" i="1" l="1"/>
  <c r="L22" i="18" l="1"/>
  <c r="J22" i="18"/>
  <c r="F50" i="17"/>
  <c r="H50" i="17"/>
  <c r="J50" i="17"/>
  <c r="L50" i="17"/>
  <c r="H95" i="1" l="1"/>
  <c r="J95" i="1"/>
  <c r="L95" i="1"/>
  <c r="N95" i="1"/>
  <c r="N30" i="1"/>
  <c r="L96" i="1" l="1"/>
  <c r="I165" i="1"/>
  <c r="J96" i="1"/>
  <c r="J49" i="1"/>
  <c r="L9" i="18"/>
  <c r="J9" i="18"/>
  <c r="R16" i="13"/>
  <c r="F53" i="17" l="1"/>
  <c r="L53" i="17"/>
  <c r="L55" i="17" s="1"/>
  <c r="L46" i="19" s="1"/>
  <c r="L87" i="19" s="1"/>
  <c r="L91" i="19" s="1"/>
  <c r="J50" i="1"/>
  <c r="J53" i="17"/>
  <c r="H53" i="17"/>
  <c r="H55" i="17" s="1"/>
  <c r="H46" i="19" s="1"/>
  <c r="H87" i="19" s="1"/>
  <c r="H91" i="19" s="1"/>
  <c r="F55" i="17" l="1"/>
  <c r="F46" i="19" s="1"/>
  <c r="F87" i="19" s="1"/>
  <c r="J55" i="17"/>
  <c r="H12" i="18"/>
  <c r="L12" i="18"/>
  <c r="L28" i="18" s="1"/>
  <c r="L36" i="18" s="1"/>
  <c r="F91" i="19" l="1"/>
  <c r="F212" i="19" s="1"/>
  <c r="F217" i="19" s="1"/>
  <c r="F275" i="19" s="1"/>
  <c r="J46" i="19"/>
  <c r="J87" i="19" s="1"/>
  <c r="J91" i="19" s="1"/>
  <c r="J23" i="13"/>
  <c r="R23" i="13" s="1"/>
  <c r="J12" i="18"/>
  <c r="H28" i="18"/>
  <c r="H36" i="18" s="1"/>
  <c r="F12" i="18"/>
  <c r="F28" i="18" s="1"/>
  <c r="L23" i="18"/>
  <c r="L33" i="18" s="1"/>
  <c r="H23" i="18"/>
  <c r="H33" i="18" s="1"/>
  <c r="J28" i="18" l="1"/>
  <c r="J36" i="18" s="1"/>
  <c r="F36" i="18"/>
  <c r="J29" i="12"/>
  <c r="R29" i="12" s="1"/>
  <c r="F23" i="18"/>
  <c r="F33" i="18" s="1"/>
  <c r="F31" i="18" s="1"/>
  <c r="J18" i="13"/>
  <c r="J30" i="12" l="1"/>
  <c r="H131" i="1" s="1"/>
  <c r="H133" i="1" s="1"/>
  <c r="P18" i="13"/>
  <c r="P24" i="13" s="1"/>
  <c r="N18" i="13"/>
  <c r="N24" i="13" s="1"/>
  <c r="L18" i="13"/>
  <c r="L24" i="13" s="1"/>
  <c r="H18" i="13"/>
  <c r="H24" i="13" s="1"/>
  <c r="F18" i="13"/>
  <c r="F24" i="13" s="1"/>
  <c r="D18" i="13"/>
  <c r="D24" i="13" s="1"/>
  <c r="V29" i="12" l="1"/>
  <c r="V30" i="12" s="1"/>
  <c r="R30" i="12"/>
  <c r="J135" i="1"/>
  <c r="R18" i="13"/>
  <c r="J136" i="1" l="1"/>
  <c r="J165" i="1" s="1"/>
  <c r="J23" i="18"/>
  <c r="J33" i="18" s="1"/>
  <c r="R46" i="12" l="1"/>
  <c r="H135" i="1" l="1"/>
  <c r="W30" i="12" s="1"/>
  <c r="N135" i="1"/>
  <c r="H96" i="1"/>
  <c r="J24" i="13" l="1"/>
  <c r="L131" i="1" s="1"/>
  <c r="L133" i="1" s="1"/>
  <c r="L49" i="1"/>
  <c r="L135" i="1" l="1"/>
  <c r="R24" i="13"/>
  <c r="K165" i="1"/>
  <c r="M165" i="1"/>
  <c r="N96" i="1"/>
  <c r="H49" i="1"/>
  <c r="N49" i="1"/>
  <c r="H50" i="1" l="1"/>
  <c r="N50" i="1"/>
  <c r="L50" i="1"/>
  <c r="N136" i="1" l="1"/>
  <c r="L136" i="1"/>
  <c r="H136" i="1"/>
  <c r="H165" i="1" l="1"/>
  <c r="L165" i="1"/>
  <c r="N165" i="1"/>
  <c r="H212" i="19" l="1"/>
  <c r="H217" i="19" s="1"/>
  <c r="L212" i="19"/>
  <c r="L217" i="19" s="1"/>
  <c r="J212" i="19" l="1"/>
  <c r="J217" i="19" s="1"/>
  <c r="J275" i="19" s="1"/>
</calcChain>
</file>

<file path=xl/sharedStrings.xml><?xml version="1.0" encoding="utf-8"?>
<sst xmlns="http://schemas.openxmlformats.org/spreadsheetml/2006/main" count="671" uniqueCount="368">
  <si>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</si>
  <si>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</si>
  <si>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</si>
  <si>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</si>
  <si>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</si>
  <si>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</si>
  <si>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</si>
  <si>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</si>
  <si>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</si>
  <si>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</si>
  <si>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</si>
  <si>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</si>
  <si>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</si>
  <si>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</si>
  <si>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</si>
  <si>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</si>
  <si>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</si>
  <si>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</si>
  <si>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</si>
  <si>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</si>
  <si>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</si>
  <si>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</si>
  <si>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</si>
  <si>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</si>
  <si>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</si>
  <si>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</si>
  <si>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</si>
  <si>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</si>
  <si>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</si>
  <si>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</si>
  <si>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</si>
  <si>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</si>
  <si>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</si>
  <si>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</si>
  <si>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</si>
  <si>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</si>
  <si>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</si>
  <si>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</si>
  <si>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</si>
  <si>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</si>
  <si>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</si>
  <si>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</si>
  <si>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</si>
  <si>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</si>
  <si>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</si>
  <si>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</si>
  <si>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</si>
  <si>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</si>
  <si>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</si>
  <si>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</si>
  <si>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</si>
  <si>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</si>
  <si>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</si>
  <si>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</si>
  <si>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</si>
  <si>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</si>
  <si>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</si>
  <si>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</si>
  <si>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</si>
  <si>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</si>
  <si>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</si>
  <si>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</si>
  <si>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</si>
  <si>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</si>
  <si>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</si>
  <si>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</si>
  <si>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</si>
  <si>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</si>
  <si>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</si>
  <si>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</si>
  <si>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</si>
  <si>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</si>
  <si>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</si>
  <si>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</si>
  <si>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</si>
  <si>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</si>
  <si>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</si>
  <si>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</si>
  <si>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</si>
  <si>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</si>
  <si>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</si>
  <si>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</si>
  <si>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</si>
  <si>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</si>
  <si>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</si>
  <si>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</si>
  <si>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</si>
  <si>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</si>
  <si>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</si>
  <si>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</si>
  <si>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</si>
  <si>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</si>
  <si>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</si>
  <si>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</si>
  <si>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</si>
  <si>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</si>
  <si>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</si>
  <si>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</si>
  <si>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</si>
  <si>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</si>
  <si>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</si>
  <si>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</si>
  <si>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</si>
  <si>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</si>
  <si>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</si>
  <si>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</si>
  <si>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</si>
  <si>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</si>
  <si>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</si>
  <si>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</si>
  <si>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</si>
  <si>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</si>
  <si>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</si>
  <si>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</si>
  <si>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</si>
  <si>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</si>
  <si>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</si>
  <si>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</si>
  <si>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</si>
  <si>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Issued and paid-up capital</t>
  </si>
  <si>
    <t>CASH FLOWS FROM OPERATING ACTIVITIES</t>
  </si>
  <si>
    <t>NET CASH PROVIDED BY (USED IN) OPERATING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</si>
  <si>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</si>
  <si>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</si>
  <si>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</si>
  <si>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</si>
  <si>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</si>
  <si>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</si>
  <si>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</si>
  <si>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</si>
  <si>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</si>
  <si>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</si>
  <si>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</si>
  <si>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</si>
  <si>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</si>
  <si>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Short-term debentures</t>
  </si>
  <si>
    <t>Accrued corporate income tax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</si>
  <si>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</si>
  <si>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</si>
  <si>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</si>
  <si>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</si>
  <si>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</si>
  <si>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Acquisition of non-controlling interests from the acquisition of a new subsidiary</t>
  </si>
  <si>
    <t>Changes in interests in subsidiaries</t>
  </si>
  <si>
    <t>Balance as at January 1, 2024</t>
  </si>
  <si>
    <t>Revenue from services</t>
  </si>
  <si>
    <t>Cost of services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</si>
  <si>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</si>
  <si>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</si>
  <si>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</si>
  <si>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</si>
  <si>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</si>
  <si>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</si>
  <si>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</si>
  <si>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</si>
  <si>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</si>
  <si>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</si>
  <si>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Cost of selling electricity</t>
  </si>
  <si>
    <t>Cost of selling raw water</t>
  </si>
  <si>
    <t>Project advances</t>
  </si>
  <si>
    <t>Cash received from factoring receivables</t>
  </si>
  <si>
    <t>Sharing profit(loss)</t>
  </si>
  <si>
    <t>- 4 -</t>
  </si>
  <si>
    <t>- 5 -</t>
  </si>
  <si>
    <t>2024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</si>
  <si>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</si>
  <si>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</si>
  <si>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</si>
  <si>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</si>
  <si>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</si>
  <si>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</si>
  <si>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</si>
  <si>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Items that may be reclassified to profit or loss: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</si>
  <si>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</si>
  <si>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</si>
  <si>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</si>
  <si>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</si>
  <si>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</si>
  <si>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</si>
  <si>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</si>
  <si>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</si>
  <si>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</si>
  <si>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</si>
  <si>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</si>
  <si>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Gain on sales of investments in subsidiaries</t>
  </si>
  <si>
    <t>Cash paid to purchase factoring receivables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</si>
  <si>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</si>
  <si>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</si>
  <si>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</si>
  <si>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</si>
  <si>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</si>
  <si>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Cash paid for loans to directors</t>
  </si>
  <si>
    <t>Cash paid to purchase land, buildings, and equipment</t>
  </si>
  <si>
    <t xml:space="preserve">
Right of use assets (increase)</t>
  </si>
  <si>
    <t xml:space="preserve"> </t>
  </si>
  <si>
    <t>Common stock   3,460,259,199 shareValue per share 0.68 baht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</si>
  <si>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</si>
  <si>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</si>
  <si>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</si>
  <si>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</si>
  <si>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</si>
  <si>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</si>
  <si>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</si>
  <si>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Expenses for issuing bonds are amortized.</t>
  </si>
  <si>
    <t>Transferred to retained profit (loss)</t>
  </si>
  <si>
    <t>Compensation for damages from litigation</t>
  </si>
  <si>
    <t>Bank overdrafts and short-term loans from -</t>
  </si>
  <si>
    <t>Loss on exchange rate</t>
  </si>
  <si>
    <t>Gain on sales of investments in associated companies</t>
  </si>
  <si>
    <t>Cash received back from short-term loans to related parties</t>
  </si>
  <si>
    <t>Loss on sale of investments</t>
  </si>
  <si>
    <t>Other receivable - Deposit for investment and short-term loan</t>
  </si>
  <si>
    <t>Other payable - General investment</t>
  </si>
  <si>
    <t>Common stock 4,549,179,515 share per share 0.68 baht</t>
  </si>
  <si>
    <t>Cash received from short-term loans to related parties</t>
  </si>
  <si>
    <t>Profit from land transfer</t>
  </si>
  <si>
    <t>Loss from sale of foreclosed assets</t>
  </si>
  <si>
    <t>December 31, 2024</t>
  </si>
  <si>
    <t>Allowance for impairment of goodwill</t>
  </si>
  <si>
    <t>หนี้สินภาษีเงินได้รอตัดบัญชี</t>
  </si>
  <si>
    <t>เงินสดจ่ายผลประโยชน์พนักงาน</t>
  </si>
  <si>
    <t>เงินสดรับจากเพิ่มทุนในบริษัทย่อย(จากส่วนได้เสียที่ไม่มีอำนาจควบคุม)</t>
  </si>
  <si>
    <t>Test</t>
  </si>
  <si>
    <t>Checked</t>
  </si>
  <si>
    <t>The list of corporate income tax deductions that can be refunded</t>
  </si>
  <si>
    <t>Profit from contract termination</t>
  </si>
  <si>
    <t>Profit from transfer of land to pay investment receivables</t>
  </si>
  <si>
    <t>(Profit) from the sale of investments  in associate company</t>
  </si>
  <si>
    <t>(Profit) Loss from sale of investments in subsidiaries</t>
  </si>
  <si>
    <t>Loss from sale of asset held for sale</t>
  </si>
  <si>
    <t>Loss from the sale of deposit receivables and short-term loans</t>
  </si>
  <si>
    <t>Operating gain (loss) before changes in operating assets-</t>
  </si>
  <si>
    <t>and liabilities</t>
  </si>
  <si>
    <t>Trade account and other current receivables decrease (increase)</t>
  </si>
  <si>
    <t>Receivables from carbon credit certification</t>
  </si>
  <si>
    <t>Project insurance</t>
  </si>
  <si>
    <t>Proceeds received as collateral for debtors for renewable energy - production credit certificates.</t>
  </si>
  <si>
    <t>Other non-current liabilities increase (decrease)</t>
  </si>
  <si>
    <t>Income tax refund</t>
  </si>
  <si>
    <t>CASH FLOWS FROM INVESTING ACTIVITIES</t>
  </si>
  <si>
    <t>Cash received from investment sales</t>
  </si>
  <si>
    <t>Cash received from the sale of investments</t>
  </si>
  <si>
    <t>Restricted deposits (increase)</t>
  </si>
  <si>
    <t>Cash received from the sale of investments in subsidiaries</t>
  </si>
  <si>
    <t>Cash paid for the purchase of non-current financial assets</t>
  </si>
  <si>
    <t>Short-term loans to related companies</t>
  </si>
  <si>
    <t>Proceeds from sales of buildings, equipment, and intangible assets</t>
  </si>
  <si>
    <t>Cash paid to purchase intangible assets</t>
  </si>
  <si>
    <t>- the land to be ready for sale.</t>
  </si>
  <si>
    <t>NET CASH PROVIDED BY (USED IN) INVESTING ACTIVITIES</t>
  </si>
  <si>
    <t>CASHFLOWS FROM FINANCING ACTIVITIES</t>
  </si>
  <si>
    <t>Cash received from capital increase</t>
  </si>
  <si>
    <t>Proceeds from short-term loans from issuance of debentures</t>
  </si>
  <si>
    <t>Expenses for issuing short-term debentures</t>
  </si>
  <si>
    <t>Expenses for issuing long-term debentures</t>
  </si>
  <si>
    <t>Cash received from overdrafts and short-term loans</t>
  </si>
  <si>
    <t>Cash paid for overdrafts and short-term loans</t>
  </si>
  <si>
    <t>NET CASH PROVIDED BY (USED IN) FINANCING ACTIVITIES</t>
  </si>
  <si>
    <t>Foreign Exchange Rates</t>
  </si>
  <si>
    <t>Foreign Currency Translation</t>
  </si>
  <si>
    <t>Common stock   8,074,007,854 shareValue per share 2.04 baht</t>
  </si>
  <si>
    <t>Gain (loss) per share (Baht)</t>
  </si>
  <si>
    <t>Number of weighted average shares (shares)</t>
  </si>
  <si>
    <t>- 6 -</t>
  </si>
  <si>
    <t>- 7 -</t>
  </si>
  <si>
    <t>Items that will not be reclassified to profit or loss:</t>
  </si>
  <si>
    <t>Thousand Baht</t>
  </si>
  <si>
    <t>(Unaudited/But Reviewed)</t>
  </si>
  <si>
    <t>(Unaudited/but Reviewed)</t>
  </si>
  <si>
    <t>Balance as at January 1, 2025</t>
  </si>
  <si>
    <t>2025</t>
  </si>
  <si>
    <t>( Unaudited/but Reviewed)</t>
  </si>
  <si>
    <t>Net profit (loss) for the period</t>
  </si>
  <si>
    <t>Total comprehensive income (loss) for the period</t>
  </si>
  <si>
    <t>Bad debt</t>
  </si>
  <si>
    <t>Cash paid from short-term loans to related parties</t>
  </si>
  <si>
    <t>Cash paid for short-term loans to related parties</t>
  </si>
  <si>
    <t>CASH AND CASH EQUIVALENTS, END OF PERIOD</t>
  </si>
  <si>
    <t>Inventories</t>
  </si>
  <si>
    <t xml:space="preserve">   </t>
  </si>
  <si>
    <t xml:space="preserve">    </t>
  </si>
  <si>
    <t>-   Other parties</t>
  </si>
  <si>
    <t>-   Related parties</t>
  </si>
  <si>
    <t>- Other</t>
  </si>
  <si>
    <t xml:space="preserve">          (..............................................................................................)                 (..............................................................................................)</t>
  </si>
  <si>
    <t xml:space="preserve">   Miss Suttirat  Leeswadtrakul                                                                                Mr. Panya  Boonyapiwat</t>
  </si>
  <si>
    <t>Current portion of long-term debentures</t>
  </si>
  <si>
    <t xml:space="preserve"> -   Financial institutions</t>
  </si>
  <si>
    <t>Loss from impairment of investment in subsidiaries</t>
  </si>
  <si>
    <t>Cash paid for providing short-term loans to other parties</t>
  </si>
  <si>
    <t>Cash received from the repayment of short-term loans to other parties</t>
  </si>
  <si>
    <t>Cash received from long-term loans from financial institutions</t>
  </si>
  <si>
    <t>The accompanying notes to interim financial statements are an integral part of these interim statements</t>
  </si>
  <si>
    <t>Balance as of January 1, 2024 - as reported</t>
  </si>
  <si>
    <t>Retained earnings adjusted</t>
  </si>
  <si>
    <t>Balance as of January 1, 2024 - as restated</t>
  </si>
  <si>
    <t>(..............................................................................................)                                  (..............................................................................................)</t>
  </si>
  <si>
    <t xml:space="preserve">                                                      Miss Suttirat  Leeswadtrakul                                                                                          Mr. Panya  Boonyapiwat</t>
  </si>
  <si>
    <t>- 9 -</t>
  </si>
  <si>
    <t>Other comprehensive income (loss) for the period</t>
  </si>
  <si>
    <t>Appropriated legal reserve</t>
  </si>
  <si>
    <t>Prepaid share receivables</t>
  </si>
  <si>
    <t>Revenue from selling steel</t>
  </si>
  <si>
    <t xml:space="preserve">Revenue from Rental </t>
  </si>
  <si>
    <t>Cost of selling steel</t>
  </si>
  <si>
    <t>Impairment of loans</t>
  </si>
  <si>
    <t>- 10 -</t>
  </si>
  <si>
    <t>Profit from sale of fixed assets</t>
  </si>
  <si>
    <t>Profit (Loss) from the sale of fixed assets and Right of use assets</t>
  </si>
  <si>
    <t>Impairment of assets</t>
  </si>
  <si>
    <t>Payables for the purchase of shares</t>
  </si>
  <si>
    <t>Cash paid for capital increase in subsidiaries</t>
  </si>
  <si>
    <t>Cash paid for long-term loans to other parties</t>
  </si>
  <si>
    <t>Cash paid for long-term loans to  subsidiaries</t>
  </si>
  <si>
    <t>Cash received back for long-term loans to  subsidiaries</t>
  </si>
  <si>
    <t>Cash paid from Short-term loans to related parties</t>
  </si>
  <si>
    <t>Cash received from short-term loans from issuance of debentures</t>
  </si>
  <si>
    <t>Cash paid from short-term loan from issuance of debentures</t>
  </si>
  <si>
    <t>Cash paind for long-term loans from financial institutions</t>
  </si>
  <si>
    <t>Cash received from short-term loans to other parties</t>
  </si>
  <si>
    <t>Cash paid from short-term loans to other parties</t>
  </si>
  <si>
    <t>Cash paid for investment in associates</t>
  </si>
  <si>
    <t>-11 -</t>
  </si>
  <si>
    <t>-12 -</t>
  </si>
  <si>
    <t>-13 -</t>
  </si>
  <si>
    <t>- 8-</t>
  </si>
  <si>
    <t>Cash received from land debtors (subsidiary debtors)</t>
  </si>
  <si>
    <t>Trade accounts  - from the sale of carbon credit certificates</t>
  </si>
  <si>
    <t>AT SEPTEMBER 30, 2025</t>
  </si>
  <si>
    <t>September 30,2025</t>
  </si>
  <si>
    <t>Common stock 13,187,546,877 share per share 2.04 baht</t>
  </si>
  <si>
    <t>Balance as at September 30, 2024</t>
  </si>
  <si>
    <t>Balance as at September 30, 2025</t>
  </si>
  <si>
    <t>FOR  THE NINE-MONTH PERIOD  ENDED SEPTEMBER 30, 2025</t>
  </si>
  <si>
    <t>FOR  THE THREE-MONTH PERIOD  ENDED SEPTEMBER 30, 2025</t>
  </si>
  <si>
    <t>For the three-month period ended September 30,</t>
  </si>
  <si>
    <t>Finance income</t>
  </si>
  <si>
    <t>Rental income</t>
  </si>
  <si>
    <t>For the nine-month period ended September 30,</t>
  </si>
  <si>
    <t xml:space="preserve">       Defined benefit plans</t>
  </si>
  <si>
    <t xml:space="preserve">       Gain (loss) on actuarial assumptions :</t>
  </si>
  <si>
    <t>Cash paid for purchase of general investments</t>
  </si>
  <si>
    <t>Cash received from the repayment of short-term loans to related parties</t>
  </si>
  <si>
    <t>Cash received from the repayment of long-term loans to other parties</t>
  </si>
  <si>
    <t>Cash received from sale of PPE and intangible assets</t>
  </si>
  <si>
    <t>Short-term loans and accrued interest payable to other entities decreased.</t>
  </si>
  <si>
    <t>Short-term loans and accrued interest receivable to other entities decreased.</t>
  </si>
  <si>
    <t>Accounts payable for CPS shares increased.</t>
  </si>
  <si>
    <t>Accounts payable for WTX shares increased.</t>
  </si>
  <si>
    <t>Investment in associated companies increased.</t>
  </si>
  <si>
    <t>General investments increased.</t>
  </si>
  <si>
    <t>Accounts receivable from sales of investment deposits and short-term loans.</t>
  </si>
  <si>
    <t>Proceeds from purchases of general investments.</t>
  </si>
  <si>
    <t>Accrued share payables.</t>
  </si>
  <si>
    <t>Cash paid for investments in associated companies.</t>
  </si>
  <si>
    <t>Lease payables decreased from right-of-use assets.</t>
  </si>
  <si>
    <t>Cash paid to account payables for investment.</t>
  </si>
  <si>
    <t>Cash receivables from short-term loans to related parties.</t>
  </si>
  <si>
    <t>Cash paid for investment advances decreased.</t>
  </si>
  <si>
    <t>Accounts receivable from carbon credit certificates.</t>
  </si>
  <si>
    <t>Trade and other current payables (decreased).</t>
  </si>
  <si>
    <t>Receivables – investment deposits and short-term loans decreased</t>
  </si>
  <si>
    <t>Inventories pending return</t>
  </si>
  <si>
    <t>Loss from contract termination</t>
  </si>
  <si>
    <t>Cash and cash equivalents, beginning of the period</t>
  </si>
  <si>
    <t>-14 -</t>
  </si>
  <si>
    <t xml:space="preserve">                                        Miss Suttirat  Leeswadtrakul                                                                                            Mr. Panya  Boonyapiwat</t>
  </si>
  <si>
    <t>Cash paid for projects during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</si>
</sst>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[Red]\(&quot;$&quot;#,##0\)"/>
    <numFmt numFmtId="190" formatCode="#,##0.00;\(#,##0.00\)"/>
    <numFmt numFmtId="191" formatCode="_(* #,##0_);_(* \(#,##0\);_(* &quot;-&quot;??_);_(@_)"/>
    <numFmt numFmtId="192" formatCode="#,##0\ ;\(#,##0\)"/>
    <numFmt numFmtId="193" formatCode="#.\ \ "/>
    <numFmt numFmtId="194" formatCode="##.\ \ "/>
    <numFmt numFmtId="195" formatCode="###0_);[Red]\(###0\)"/>
    <numFmt numFmtId="196" formatCode="##0%"/>
    <numFmt numFmtId="197" formatCode="\ว\ \ด\ด\ด\ด\ &quot;ค.ศ.&quot;\ \ค\ค\ค\ค"/>
    <numFmt numFmtId="198" formatCode="&quot;$&quot;#,##0.00000"/>
    <numFmt numFmtId="199" formatCode="0.0%"/>
    <numFmt numFmtId="200" formatCode="&quot;฿&quot;\t#,##0_);[Red]\(&quot;฿&quot;\t#,##0\)"/>
    <numFmt numFmtId="201" formatCode="_-* #,##0_ _F_-;\-* #,##0_ _F_-;_-* &quot;-&quot;_ _F_-;_-@_-"/>
    <numFmt numFmtId="202" formatCode="_-* #,##0.00_ _F_-;\-* #,##0.00_ _F_-;_-* &quot;-&quot;??_ _F_-;_-@_-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_-&quot;$&quot;* #,##0.00_-;\-&quot;$&quot;* #,##0.00_-;_-&quot;$&quot;* &quot;-&quot;??_-;_-@_-"/>
    <numFmt numFmtId="207" formatCode="&quot;?&quot;#,##0.00;\-&quot;?&quot;#,##0.00"/>
    <numFmt numFmtId="208" formatCode="_-&quot;?&quot;* #,##0_-;\-&quot;?&quot;* #,##0_-;_-&quot;?&quot;* &quot;-&quot;_-;_-@_-"/>
    <numFmt numFmtId="209" formatCode="&quot;?&quot;#,##0;[Red]\-&quot;?&quot;#,##0"/>
    <numFmt numFmtId="210" formatCode="&quot;?&quot;#,##0.00;[Red]\-&quot;?&quot;#,##0.00"/>
    <numFmt numFmtId="211" formatCode="_-&quot;$&quot;* #,##0_-;\-&quot;$&quot;* #,##0_-;_-&quot;$&quot;* &quot;-&quot;_-;_-@_-"/>
    <numFmt numFmtId="212" formatCode="&quot;\&quot;#,##0.00;[Red]&quot;\&quot;\-#,##0.00"/>
    <numFmt numFmtId="213" formatCode="&quot;\&quot;#,##0;[Red]&quot;\&quot;\-#,##0"/>
    <numFmt numFmtId="214" formatCode="_-* #,##0_-;\-* #,##0_-;_-* &quot;-&quot;??_-;_-@_-"/>
    <numFmt numFmtId="215" formatCode="B1d\-mmm\-yy"/>
    <numFmt numFmtId="216" formatCode="_(* #,##0.00_);_(* \(#,##0.00\);_(* &quot;-&quot;_);_(@_)"/>
    <numFmt numFmtId="217" formatCode="_(* #,##0.0000_);_(* \(#,##0.0000\);_(* &quot;-&quot;_);_(@_)"/>
  </numFmts>
  <fonts count="4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  <charset val="222"/>
    </font>
    <font>
      <b/>
      <i/>
      <sz val="14"/>
      <color theme="1"/>
      <name val="Angsana New"/>
      <family val="1"/>
    </font>
    <font>
      <sz val="14"/>
      <color theme="1"/>
      <name val="Tahoma"/>
      <family val="2"/>
      <scheme val="minor"/>
    </font>
    <font>
      <b/>
      <sz val="14"/>
      <color rgb="FF1F1F1F"/>
      <name val="Angsana New"/>
      <family val="1"/>
    </font>
    <font>
      <sz val="14"/>
      <color rgb="FF1F1F1F"/>
      <name val="Angsana New"/>
      <family val="1"/>
    </font>
    <font>
      <sz val="8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4" fillId="0" borderId="0"/>
    <xf numFmtId="0" fontId="7" fillId="0" borderId="0"/>
    <xf numFmtId="188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93" fontId="19" fillId="0" borderId="0"/>
    <xf numFmtId="194" fontId="19" fillId="0" borderId="0"/>
    <xf numFmtId="0" fontId="20" fillId="3" borderId="0">
      <alignment horizontal="right"/>
    </xf>
    <xf numFmtId="0" fontId="19" fillId="0" borderId="0"/>
    <xf numFmtId="195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96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97" fontId="18" fillId="0" borderId="0" applyFont="0" applyFill="0" applyBorder="0" applyAlignment="0" applyProtection="0"/>
    <xf numFmtId="198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200" fontId="22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05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89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211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8" fontId="15" fillId="0" borderId="0" applyFont="0" applyFill="0" applyBorder="0" applyAlignment="0" applyProtection="0"/>
  </cellStyleXfs>
  <cellXfs count="305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/>
    <xf numFmtId="43" fontId="3" fillId="0" borderId="1" xfId="1" quotePrefix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9" fillId="0" borderId="0" xfId="1" applyFont="1" applyFill="1"/>
    <xf numFmtId="43" fontId="11" fillId="0" borderId="0" xfId="1" applyFont="1" applyFill="1" applyAlignment="1"/>
    <xf numFmtId="188" fontId="4" fillId="0" borderId="0" xfId="3" applyFont="1" applyFill="1"/>
    <xf numFmtId="188" fontId="4" fillId="0" borderId="0" xfId="3" applyFont="1" applyFill="1" applyAlignment="1"/>
    <xf numFmtId="191" fontId="4" fillId="0" borderId="0" xfId="3" applyNumberFormat="1" applyFont="1" applyFill="1"/>
    <xf numFmtId="191" fontId="4" fillId="0" borderId="0" xfId="4" applyNumberFormat="1" applyFont="1" applyFill="1" applyBorder="1" applyAlignment="1">
      <alignment horizontal="right" vertical="center"/>
    </xf>
    <xf numFmtId="188" fontId="4" fillId="0" borderId="0" xfId="3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188" fontId="4" fillId="0" borderId="0" xfId="4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 vertical="top" wrapText="1"/>
    </xf>
    <xf numFmtId="43" fontId="39" fillId="0" borderId="0" xfId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0" fontId="6" fillId="0" borderId="0" xfId="0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214" fontId="6" fillId="0" borderId="0" xfId="0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49" fontId="4" fillId="0" borderId="0" xfId="2" applyNumberFormat="1" applyFont="1" applyAlignment="1">
      <alignment horizontal="left"/>
    </xf>
    <xf numFmtId="3" fontId="6" fillId="0" borderId="0" xfId="0" applyNumberFormat="1" applyFont="1"/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49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15" fontId="3" fillId="0" borderId="1" xfId="2" quotePrefix="1" applyNumberFormat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12" fillId="0" borderId="0" xfId="0" applyNumberFormat="1" applyFont="1"/>
    <xf numFmtId="49" fontId="13" fillId="0" borderId="0" xfId="0" applyNumberFormat="1" applyFont="1"/>
    <xf numFmtId="0" fontId="4" fillId="0" borderId="0" xfId="6" applyFont="1"/>
    <xf numFmtId="187" fontId="4" fillId="0" borderId="0" xfId="2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6" fillId="0" borderId="0" xfId="0" applyNumberFormat="1" applyFont="1"/>
    <xf numFmtId="215" fontId="3" fillId="0" borderId="0" xfId="2" quotePrefix="1" applyNumberFormat="1" applyFont="1" applyAlignment="1">
      <alignment horizontal="center"/>
    </xf>
    <xf numFmtId="49" fontId="6" fillId="0" borderId="0" xfId="2" applyNumberFormat="1" applyFont="1"/>
    <xf numFmtId="49" fontId="12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/>
    </xf>
    <xf numFmtId="187" fontId="0" fillId="0" borderId="0" xfId="0" applyNumberFormat="1"/>
    <xf numFmtId="49" fontId="13" fillId="0" borderId="0" xfId="2" quotePrefix="1" applyNumberFormat="1" applyFont="1"/>
    <xf numFmtId="49" fontId="12" fillId="0" borderId="0" xfId="2" quotePrefix="1" applyNumberFormat="1" applyFont="1"/>
    <xf numFmtId="49" fontId="13" fillId="0" borderId="0" xfId="2" applyNumberFormat="1" applyFont="1"/>
    <xf numFmtId="192" fontId="4" fillId="0" borderId="0" xfId="2" applyNumberFormat="1" applyFont="1" applyAlignment="1">
      <alignment horizontal="right"/>
    </xf>
    <xf numFmtId="191" fontId="4" fillId="0" borderId="0" xfId="2" applyNumberFormat="1" applyFont="1"/>
    <xf numFmtId="190" fontId="4" fillId="0" borderId="0" xfId="0" applyNumberFormat="1" applyFont="1"/>
    <xf numFmtId="0" fontId="6" fillId="0" borderId="0" xfId="2" applyFont="1"/>
    <xf numFmtId="49" fontId="8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0" applyFont="1"/>
    <xf numFmtId="187" fontId="4" fillId="0" borderId="0" xfId="2" applyNumberFormat="1" applyFont="1"/>
    <xf numFmtId="0" fontId="8" fillId="0" borderId="0" xfId="2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2" applyFont="1"/>
    <xf numFmtId="43" fontId="4" fillId="0" borderId="0" xfId="2" applyNumberFormat="1" applyFont="1"/>
    <xf numFmtId="0" fontId="4" fillId="0" borderId="0" xfId="2" quotePrefix="1" applyFont="1"/>
    <xf numFmtId="4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9" fontId="3" fillId="0" borderId="0" xfId="2" applyNumberFormat="1" applyFont="1" applyAlignment="1">
      <alignment vertical="top"/>
    </xf>
    <xf numFmtId="188" fontId="4" fillId="0" borderId="0" xfId="2" applyNumberFormat="1" applyFont="1"/>
    <xf numFmtId="49" fontId="12" fillId="0" borderId="1" xfId="2" applyNumberFormat="1" applyFont="1" applyBorder="1" applyAlignment="1">
      <alignment horizontal="center"/>
    </xf>
    <xf numFmtId="216" fontId="4" fillId="0" borderId="0" xfId="2" applyNumberFormat="1" applyFont="1" applyAlignment="1">
      <alignment horizontal="right"/>
    </xf>
    <xf numFmtId="216" fontId="4" fillId="0" borderId="0" xfId="2" applyNumberFormat="1" applyFont="1" applyAlignment="1">
      <alignment horizontal="center"/>
    </xf>
    <xf numFmtId="216" fontId="6" fillId="0" borderId="0" xfId="4" applyNumberFormat="1" applyFont="1" applyFill="1" applyAlignment="1"/>
    <xf numFmtId="216" fontId="4" fillId="0" borderId="0" xfId="4" applyNumberFormat="1" applyFont="1" applyFill="1" applyAlignment="1">
      <alignment horizontal="center"/>
    </xf>
    <xf numFmtId="216" fontId="4" fillId="0" borderId="0" xfId="2" applyNumberFormat="1" applyFont="1"/>
    <xf numFmtId="216" fontId="4" fillId="0" borderId="0" xfId="4" applyNumberFormat="1" applyFont="1" applyFill="1" applyAlignment="1"/>
    <xf numFmtId="188" fontId="4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216" fontId="6" fillId="0" borderId="0" xfId="4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Alignment="1">
      <alignment horizontal="center"/>
    </xf>
    <xf numFmtId="188" fontId="6" fillId="0" borderId="0" xfId="2" applyNumberFormat="1" applyFont="1" applyAlignment="1">
      <alignment horizontal="right"/>
    </xf>
    <xf numFmtId="188" fontId="6" fillId="0" borderId="0" xfId="3" applyFont="1" applyFill="1" applyBorder="1" applyAlignment="1">
      <alignment horizontal="center"/>
    </xf>
    <xf numFmtId="43" fontId="6" fillId="0" borderId="0" xfId="1" applyFont="1" applyFill="1" applyAlignment="1"/>
    <xf numFmtId="216" fontId="6" fillId="0" borderId="0" xfId="2" applyNumberFormat="1" applyFont="1"/>
    <xf numFmtId="216" fontId="6" fillId="0" borderId="0" xfId="2" applyNumberFormat="1" applyFont="1" applyAlignment="1">
      <alignment horizontal="right"/>
    </xf>
    <xf numFmtId="216" fontId="6" fillId="0" borderId="0" xfId="3" applyNumberFormat="1" applyFont="1" applyFill="1" applyAlignment="1">
      <alignment wrapText="1"/>
    </xf>
    <xf numFmtId="216" fontId="6" fillId="0" borderId="0" xfId="5" applyNumberFormat="1" applyFont="1" applyAlignment="1">
      <alignment horizontal="right"/>
    </xf>
    <xf numFmtId="187" fontId="6" fillId="0" borderId="0" xfId="0" applyNumberFormat="1" applyFont="1"/>
    <xf numFmtId="0" fontId="6" fillId="0" borderId="0" xfId="0" applyFont="1" applyAlignment="1">
      <alignment wrapText="1"/>
    </xf>
    <xf numFmtId="49" fontId="10" fillId="0" borderId="0" xfId="2" applyNumberFormat="1" applyFont="1" applyAlignment="1">
      <alignment horizontal="right"/>
    </xf>
    <xf numFmtId="49" fontId="10" fillId="0" borderId="0" xfId="2" applyNumberFormat="1" applyFont="1" applyAlignment="1">
      <alignment horizontal="right" wrapText="1"/>
    </xf>
    <xf numFmtId="4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87" fontId="6" fillId="0" borderId="0" xfId="5" applyNumberFormat="1" applyFont="1" applyAlignment="1">
      <alignment horizontal="right" wrapText="1"/>
    </xf>
    <xf numFmtId="49" fontId="5" fillId="0" borderId="0" xfId="0" applyNumberFormat="1" applyFont="1"/>
    <xf numFmtId="187" fontId="6" fillId="0" borderId="0" xfId="5" applyNumberFormat="1" applyFont="1" applyAlignment="1">
      <alignment horizontal="right"/>
    </xf>
    <xf numFmtId="216" fontId="6" fillId="0" borderId="0" xfId="5" applyNumberFormat="1" applyFont="1" applyAlignment="1">
      <alignment horizontal="right" wrapText="1"/>
    </xf>
    <xf numFmtId="0" fontId="40" fillId="0" borderId="0" xfId="6" applyFont="1"/>
    <xf numFmtId="188" fontId="6" fillId="0" borderId="0" xfId="3" applyFont="1" applyFill="1" applyAlignment="1"/>
    <xf numFmtId="216" fontId="6" fillId="0" borderId="0" xfId="3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10" fillId="0" borderId="0" xfId="0" applyFont="1"/>
    <xf numFmtId="49" fontId="10" fillId="0" borderId="0" xfId="0" applyNumberFormat="1" applyFont="1"/>
    <xf numFmtId="187" fontId="10" fillId="0" borderId="0" xfId="0" applyNumberFormat="1" applyFont="1" applyAlignment="1">
      <alignment horizontal="right"/>
    </xf>
    <xf numFmtId="187" fontId="41" fillId="0" borderId="0" xfId="0" applyNumberFormat="1" applyFont="1" applyAlignment="1">
      <alignment horizontal="center"/>
    </xf>
    <xf numFmtId="187" fontId="41" fillId="0" borderId="0" xfId="0" applyNumberFormat="1" applyFont="1" applyAlignment="1">
      <alignment horizontal="center" wrapText="1"/>
    </xf>
    <xf numFmtId="187" fontId="10" fillId="0" borderId="0" xfId="0" applyNumberFormat="1" applyFont="1" applyAlignment="1">
      <alignment horizontal="right" wrapText="1"/>
    </xf>
    <xf numFmtId="187" fontId="41" fillId="0" borderId="0" xfId="0" applyNumberFormat="1" applyFont="1" applyAlignment="1">
      <alignment horizontal="right" wrapText="1"/>
    </xf>
    <xf numFmtId="49" fontId="5" fillId="0" borderId="0" xfId="0" quotePrefix="1" applyNumberFormat="1" applyFont="1"/>
    <xf numFmtId="49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0" fontId="5" fillId="0" borderId="0" xfId="102" applyFont="1"/>
    <xf numFmtId="187" fontId="6" fillId="0" borderId="0" xfId="0" applyNumberFormat="1" applyFont="1" applyAlignment="1">
      <alignment horizontal="right"/>
    </xf>
    <xf numFmtId="0" fontId="6" fillId="0" borderId="0" xfId="102" applyFont="1"/>
    <xf numFmtId="187" fontId="5" fillId="0" borderId="0" xfId="0" applyNumberFormat="1" applyFont="1" applyAlignment="1">
      <alignment horizontal="center" wrapText="1"/>
    </xf>
    <xf numFmtId="187" fontId="6" fillId="0" borderId="0" xfId="0" applyNumberFormat="1" applyFont="1" applyAlignment="1">
      <alignment horizontal="right" wrapText="1"/>
    </xf>
    <xf numFmtId="187" fontId="5" fillId="0" borderId="0" xfId="0" applyNumberFormat="1" applyFont="1" applyAlignment="1">
      <alignment horizontal="right" wrapText="1"/>
    </xf>
    <xf numFmtId="187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 wrapText="1"/>
    </xf>
    <xf numFmtId="188" fontId="6" fillId="0" borderId="0" xfId="1" applyNumberFormat="1" applyFont="1" applyAlignment="1">
      <alignment horizontal="right"/>
    </xf>
    <xf numFmtId="188" fontId="6" fillId="0" borderId="0" xfId="1" applyNumberFormat="1" applyFont="1" applyAlignment="1">
      <alignment horizontal="center" wrapText="1"/>
    </xf>
    <xf numFmtId="0" fontId="6" fillId="0" borderId="0" xfId="66" applyFont="1"/>
    <xf numFmtId="188" fontId="5" fillId="0" borderId="0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/>
    </xf>
    <xf numFmtId="188" fontId="6" fillId="0" borderId="0" xfId="1" applyNumberFormat="1" applyFont="1" applyAlignment="1">
      <alignment horizontal="right" wrapText="1"/>
    </xf>
    <xf numFmtId="188" fontId="6" fillId="0" borderId="0" xfId="1" applyNumberFormat="1" applyFont="1" applyAlignment="1">
      <alignment wrapText="1"/>
    </xf>
    <xf numFmtId="49" fontId="6" fillId="0" borderId="0" xfId="66" applyNumberFormat="1" applyFont="1"/>
    <xf numFmtId="187" fontId="5" fillId="0" borderId="0" xfId="0" applyNumberFormat="1" applyFont="1" applyAlignment="1">
      <alignment horizontal="right"/>
    </xf>
    <xf numFmtId="191" fontId="5" fillId="0" borderId="0" xfId="3" applyNumberFormat="1" applyFont="1" applyFill="1" applyBorder="1" applyAlignment="1">
      <alignment horizontal="center" wrapText="1"/>
    </xf>
    <xf numFmtId="187" fontId="6" fillId="0" borderId="0" xfId="0" applyNumberFormat="1" applyFont="1" applyAlignment="1">
      <alignment wrapText="1"/>
    </xf>
    <xf numFmtId="191" fontId="5" fillId="0" borderId="0" xfId="0" applyNumberFormat="1" applyFont="1" applyAlignment="1">
      <alignment horizontal="right"/>
    </xf>
    <xf numFmtId="187" fontId="5" fillId="0" borderId="0" xfId="0" applyNumberFormat="1" applyFont="1" applyAlignment="1">
      <alignment wrapText="1"/>
    </xf>
    <xf numFmtId="0" fontId="42" fillId="0" borderId="0" xfId="0" applyFont="1"/>
    <xf numFmtId="187" fontId="42" fillId="0" borderId="0" xfId="0" applyNumberFormat="1" applyFont="1"/>
    <xf numFmtId="0" fontId="42" fillId="0" borderId="0" xfId="0" applyFont="1" applyAlignment="1">
      <alignment wrapText="1"/>
    </xf>
    <xf numFmtId="216" fontId="6" fillId="0" borderId="0" xfId="0" applyNumberFormat="1" applyFont="1"/>
    <xf numFmtId="187" fontId="6" fillId="0" borderId="0" xfId="1" applyNumberFormat="1" applyFont="1" applyFill="1" applyAlignment="1"/>
    <xf numFmtId="187" fontId="4" fillId="0" borderId="0" xfId="2" applyNumberFormat="1" applyFont="1" applyAlignment="1">
      <alignment horizontal="center"/>
    </xf>
    <xf numFmtId="0" fontId="10" fillId="0" borderId="0" xfId="0" applyFont="1" applyAlignment="1">
      <alignment horizontal="right"/>
    </xf>
    <xf numFmtId="43" fontId="6" fillId="0" borderId="0" xfId="0" applyNumberFormat="1" applyFont="1"/>
    <xf numFmtId="49" fontId="6" fillId="0" borderId="0" xfId="0" quotePrefix="1" applyNumberFormat="1" applyFont="1"/>
    <xf numFmtId="0" fontId="43" fillId="0" borderId="0" xfId="0" applyFont="1" applyAlignment="1">
      <alignment horizontal="left" vertical="center"/>
    </xf>
    <xf numFmtId="49" fontId="8" fillId="0" borderId="0" xfId="2" applyNumberFormat="1" applyFont="1" applyAlignment="1">
      <alignment horizontal="right"/>
    </xf>
    <xf numFmtId="49" fontId="38" fillId="0" borderId="0" xfId="2" applyNumberFormat="1" applyFont="1" applyAlignment="1">
      <alignment horizontal="left"/>
    </xf>
    <xf numFmtId="0" fontId="38" fillId="0" borderId="0" xfId="2" applyFont="1" applyAlignment="1">
      <alignment horizontal="left"/>
    </xf>
    <xf numFmtId="187" fontId="4" fillId="0" borderId="0" xfId="1" applyNumberFormat="1" applyFont="1" applyAlignment="1">
      <alignment horizontal="right"/>
    </xf>
    <xf numFmtId="187" fontId="6" fillId="0" borderId="0" xfId="1" applyNumberFormat="1" applyFont="1"/>
    <xf numFmtId="187" fontId="4" fillId="0" borderId="0" xfId="1" applyNumberFormat="1" applyFont="1" applyAlignment="1">
      <alignment horizontal="center"/>
    </xf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/>
    <xf numFmtId="187" fontId="6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4" fillId="0" borderId="2" xfId="1" applyNumberFormat="1" applyFont="1" applyFill="1" applyBorder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4" fillId="0" borderId="0" xfId="1" applyNumberFormat="1" applyFont="1" applyFill="1" applyAlignment="1"/>
    <xf numFmtId="187" fontId="6" fillId="0" borderId="0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4" fillId="0" borderId="0" xfId="4" quotePrefix="1" applyNumberFormat="1" applyFont="1" applyFill="1" applyBorder="1" applyAlignment="1">
      <alignment horizontal="center"/>
    </xf>
    <xf numFmtId="187" fontId="4" fillId="0" borderId="2" xfId="1" applyNumberFormat="1" applyFont="1" applyBorder="1" applyAlignment="1">
      <alignment horizontal="right"/>
    </xf>
    <xf numFmtId="187" fontId="4" fillId="0" borderId="1" xfId="3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right"/>
    </xf>
    <xf numFmtId="187" fontId="6" fillId="0" borderId="1" xfId="3" applyNumberFormat="1" applyFont="1" applyFill="1" applyBorder="1" applyAlignment="1">
      <alignment horizontal="right"/>
    </xf>
    <xf numFmtId="187" fontId="4" fillId="0" borderId="3" xfId="2" applyNumberFormat="1" applyFont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5" xfId="2" applyNumberFormat="1" applyFont="1" applyBorder="1" applyAlignment="1">
      <alignment horizontal="right"/>
    </xf>
    <xf numFmtId="187" fontId="6" fillId="0" borderId="0" xfId="4" applyNumberFormat="1" applyFont="1" applyFill="1" applyAlignment="1"/>
    <xf numFmtId="187" fontId="4" fillId="0" borderId="0" xfId="4" applyNumberFormat="1" applyFont="1" applyFill="1" applyAlignment="1">
      <alignment horizontal="center"/>
    </xf>
    <xf numFmtId="187" fontId="4" fillId="0" borderId="4" xfId="2" applyNumberFormat="1" applyFont="1" applyBorder="1" applyAlignment="1">
      <alignment horizontal="right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right"/>
    </xf>
    <xf numFmtId="187" fontId="6" fillId="0" borderId="0" xfId="4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center"/>
    </xf>
    <xf numFmtId="187" fontId="4" fillId="0" borderId="4" xfId="3" applyNumberFormat="1" applyFont="1" applyFill="1" applyBorder="1" applyAlignment="1">
      <alignment horizontal="right"/>
    </xf>
    <xf numFmtId="187" fontId="6" fillId="0" borderId="0" xfId="1" applyNumberFormat="1" applyFont="1" applyAlignment="1">
      <alignment horizontal="right"/>
    </xf>
    <xf numFmtId="187" fontId="6" fillId="0" borderId="0" xfId="3" applyNumberFormat="1" applyFont="1" applyFill="1" applyBorder="1" applyAlignment="1">
      <alignment horizontal="center"/>
    </xf>
    <xf numFmtId="187" fontId="6" fillId="0" borderId="0" xfId="1" applyNumberFormat="1" applyFont="1" applyAlignment="1">
      <alignment horizontal="right" wrapText="1"/>
    </xf>
    <xf numFmtId="187" fontId="6" fillId="0" borderId="0" xfId="1" applyNumberFormat="1" applyFont="1" applyAlignment="1">
      <alignment wrapText="1"/>
    </xf>
    <xf numFmtId="187" fontId="6" fillId="0" borderId="0" xfId="1" applyNumberFormat="1" applyFont="1" applyFill="1" applyBorder="1" applyAlignment="1">
      <alignment horizontal="center" wrapText="1"/>
    </xf>
    <xf numFmtId="187" fontId="6" fillId="0" borderId="0" xfId="1" applyNumberFormat="1" applyFont="1" applyAlignment="1">
      <alignment horizontal="center" wrapText="1"/>
    </xf>
    <xf numFmtId="187" fontId="6" fillId="0" borderId="0" xfId="3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/>
    </xf>
    <xf numFmtId="187" fontId="5" fillId="0" borderId="0" xfId="3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/>
    </xf>
    <xf numFmtId="187" fontId="5" fillId="0" borderId="5" xfId="0" applyNumberFormat="1" applyFont="1" applyBorder="1" applyAlignment="1">
      <alignment horizontal="right"/>
    </xf>
    <xf numFmtId="49" fontId="38" fillId="0" borderId="0" xfId="2" applyNumberFormat="1" applyFont="1"/>
    <xf numFmtId="187" fontId="4" fillId="0" borderId="0" xfId="3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187" fontId="4" fillId="0" borderId="1" xfId="3" applyNumberFormat="1" applyFont="1" applyFill="1" applyBorder="1" applyAlignment="1">
      <alignment horizontal="center"/>
    </xf>
    <xf numFmtId="187" fontId="6" fillId="0" borderId="0" xfId="2" applyNumberFormat="1" applyFont="1"/>
    <xf numFmtId="187" fontId="4" fillId="0" borderId="3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right"/>
    </xf>
    <xf numFmtId="187" fontId="4" fillId="0" borderId="5" xfId="3" applyNumberFormat="1" applyFont="1" applyFill="1" applyBorder="1" applyAlignment="1">
      <alignment horizontal="center"/>
    </xf>
    <xf numFmtId="187" fontId="4" fillId="0" borderId="5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87" fontId="6" fillId="0" borderId="0" xfId="3" applyNumberFormat="1" applyFont="1" applyFill="1" applyAlignment="1">
      <alignment wrapText="1"/>
    </xf>
    <xf numFmtId="187" fontId="6" fillId="0" borderId="0" xfId="3" applyNumberFormat="1" applyFont="1" applyFill="1" applyBorder="1" applyAlignment="1">
      <alignment horizontal="right" wrapText="1"/>
    </xf>
    <xf numFmtId="187" fontId="6" fillId="0" borderId="0" xfId="0" applyNumberFormat="1" applyFont="1" applyAlignment="1">
      <alignment horizontal="left" wrapText="1"/>
    </xf>
    <xf numFmtId="187" fontId="6" fillId="0" borderId="1" xfId="3" applyNumberFormat="1" applyFont="1" applyFill="1" applyBorder="1" applyAlignment="1">
      <alignment horizontal="center"/>
    </xf>
    <xf numFmtId="187" fontId="5" fillId="0" borderId="3" xfId="0" applyNumberFormat="1" applyFont="1" applyBorder="1" applyAlignment="1">
      <alignment horizontal="center"/>
    </xf>
    <xf numFmtId="187" fontId="6" fillId="0" borderId="0" xfId="1" applyNumberFormat="1" applyFont="1" applyAlignment="1"/>
    <xf numFmtId="187" fontId="6" fillId="0" borderId="0" xfId="1" applyNumberFormat="1" applyFont="1" applyFill="1" applyBorder="1" applyAlignment="1">
      <alignment horizontal="right" wrapText="1"/>
    </xf>
    <xf numFmtId="187" fontId="5" fillId="0" borderId="2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 wrapText="1"/>
    </xf>
    <xf numFmtId="191" fontId="4" fillId="0" borderId="0" xfId="2" applyNumberFormat="1" applyFont="1" applyAlignment="1">
      <alignment horizontal="right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0" fontId="38" fillId="0" borderId="0" xfId="2" applyFont="1"/>
    <xf numFmtId="0" fontId="44" fillId="0" borderId="0" xfId="0" applyFont="1" applyAlignment="1">
      <alignment horizontal="left" vertical="center"/>
    </xf>
    <xf numFmtId="0" fontId="44" fillId="0" borderId="0" xfId="0" applyFont="1"/>
    <xf numFmtId="217" fontId="4" fillId="0" borderId="4" xfId="1" applyNumberFormat="1" applyFont="1" applyFill="1" applyBorder="1" applyAlignment="1">
      <alignment horizontal="right"/>
    </xf>
    <xf numFmtId="217" fontId="4" fillId="0" borderId="0" xfId="1" applyNumberFormat="1" applyFont="1" applyFill="1" applyBorder="1" applyAlignment="1">
      <alignment horizontal="right" vertical="top"/>
    </xf>
    <xf numFmtId="217" fontId="6" fillId="0" borderId="0" xfId="1" applyNumberFormat="1" applyFont="1" applyFill="1" applyBorder="1" applyAlignment="1">
      <alignment horizontal="right" vertical="top"/>
    </xf>
    <xf numFmtId="49" fontId="3" fillId="0" borderId="0" xfId="2" applyNumberFormat="1" applyFont="1" applyAlignment="1">
      <alignment horizontal="left"/>
    </xf>
    <xf numFmtId="187" fontId="4" fillId="0" borderId="0" xfId="4" applyNumberFormat="1" applyFont="1" applyFill="1" applyBorder="1" applyAlignment="1">
      <alignment horizontal="right" vertical="top"/>
    </xf>
    <xf numFmtId="187" fontId="6" fillId="0" borderId="0" xfId="3" applyNumberFormat="1" applyFont="1" applyFill="1" applyBorder="1" applyAlignment="1">
      <alignment horizontal="right" vertical="top"/>
    </xf>
    <xf numFmtId="187" fontId="6" fillId="0" borderId="1" xfId="3" applyNumberFormat="1" applyFont="1" applyFill="1" applyBorder="1" applyAlignment="1">
      <alignment horizontal="right" vertical="top"/>
    </xf>
    <xf numFmtId="187" fontId="6" fillId="0" borderId="4" xfId="3" applyNumberFormat="1" applyFont="1" applyFill="1" applyBorder="1" applyAlignment="1">
      <alignment horizontal="right" vertical="top"/>
    </xf>
    <xf numFmtId="187" fontId="4" fillId="0" borderId="0" xfId="2" applyNumberFormat="1" applyFont="1" applyAlignment="1">
      <alignment horizontal="center" vertical="top"/>
    </xf>
    <xf numFmtId="187" fontId="4" fillId="0" borderId="0" xfId="3" applyNumberFormat="1" applyFont="1" applyFill="1" applyBorder="1" applyAlignment="1">
      <alignment horizontal="right" vertical="top"/>
    </xf>
    <xf numFmtId="187" fontId="6" fillId="0" borderId="0" xfId="1" applyNumberFormat="1" applyFont="1" applyFill="1" applyBorder="1" applyAlignment="1">
      <alignment horizontal="right" vertical="top"/>
    </xf>
    <xf numFmtId="187" fontId="6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4" fillId="0" borderId="0" xfId="2" applyNumberFormat="1" applyFont="1" applyAlignment="1">
      <alignment horizontal="right" vertical="top"/>
    </xf>
    <xf numFmtId="188" fontId="4" fillId="0" borderId="0" xfId="2" applyNumberFormat="1" applyFont="1" applyAlignment="1">
      <alignment horizontal="right" vertical="top" wrapText="1"/>
    </xf>
    <xf numFmtId="191" fontId="4" fillId="0" borderId="0" xfId="2" applyNumberFormat="1" applyFont="1" applyAlignment="1">
      <alignment horizontal="right" vertical="top" wrapText="1"/>
    </xf>
    <xf numFmtId="191" fontId="4" fillId="0" borderId="0" xfId="4" applyNumberFormat="1" applyFont="1" applyFill="1" applyBorder="1" applyAlignment="1">
      <alignment horizontal="right" vertical="top" wrapText="1"/>
    </xf>
    <xf numFmtId="191" fontId="6" fillId="0" borderId="0" xfId="3" applyNumberFormat="1" applyFont="1" applyFill="1" applyBorder="1" applyAlignment="1">
      <alignment horizontal="right" vertical="top" wrapText="1"/>
    </xf>
    <xf numFmtId="216" fontId="6" fillId="0" borderId="0" xfId="0" applyNumberFormat="1" applyFont="1" applyAlignment="1">
      <alignment wrapText="1"/>
    </xf>
    <xf numFmtId="216" fontId="6" fillId="0" borderId="0" xfId="3" applyNumberFormat="1" applyFont="1" applyFill="1" applyBorder="1" applyAlignment="1">
      <alignment horizontal="right" wrapText="1"/>
    </xf>
    <xf numFmtId="216" fontId="6" fillId="0" borderId="0" xfId="3" applyNumberFormat="1" applyFont="1" applyFill="1" applyBorder="1" applyAlignment="1">
      <alignment horizontal="center" wrapText="1"/>
    </xf>
    <xf numFmtId="216" fontId="6" fillId="0" borderId="0" xfId="0" applyNumberFormat="1" applyFont="1" applyAlignment="1">
      <alignment horizontal="center" wrapText="1"/>
    </xf>
    <xf numFmtId="216" fontId="6" fillId="0" borderId="0" xfId="0" applyNumberFormat="1" applyFont="1" applyAlignment="1">
      <alignment horizontal="right" wrapText="1"/>
    </xf>
    <xf numFmtId="216" fontId="5" fillId="0" borderId="0" xfId="0" applyNumberFormat="1" applyFont="1" applyAlignment="1">
      <alignment horizontal="right" wrapText="1"/>
    </xf>
    <xf numFmtId="216" fontId="5" fillId="0" borderId="0" xfId="3" applyNumberFormat="1" applyFont="1" applyFill="1" applyBorder="1" applyAlignment="1">
      <alignment horizontal="center" wrapText="1"/>
    </xf>
    <xf numFmtId="188" fontId="6" fillId="0" borderId="0" xfId="1" applyNumberFormat="1" applyFont="1" applyFill="1" applyBorder="1" applyAlignment="1">
      <alignment horizontal="center" wrapText="1"/>
    </xf>
    <xf numFmtId="188" fontId="6" fillId="0" borderId="0" xfId="1" applyNumberFormat="1" applyFont="1" applyFill="1" applyBorder="1" applyAlignment="1">
      <alignment horizontal="right" wrapText="1"/>
    </xf>
    <xf numFmtId="188" fontId="6" fillId="0" borderId="0" xfId="1" applyNumberFormat="1" applyFont="1" applyFill="1" applyAlignment="1">
      <alignment horizontal="center" wrapText="1"/>
    </xf>
    <xf numFmtId="43" fontId="3" fillId="0" borderId="2" xfId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3" fontId="4" fillId="0" borderId="0" xfId="1" quotePrefix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" applyFont="1" applyAlignment="1">
      <alignment horizontal="left"/>
    </xf>
    <xf numFmtId="0" fontId="3" fillId="0" borderId="0" xfId="2" applyFont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6" fillId="0" borderId="0" xfId="2" applyNumberFormat="1" applyFont="1" applyAlignment="1">
      <alignment horizontal="right" wrapText="1"/>
    </xf>
    <xf numFmtId="187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horizontal="center"/>
    </xf>
  </cellXfs>
  <cellStyles count="104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2 3" xfId="103" xr:uid="{B1634EAC-8486-45AE-81DC-8FE33F7BB034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theme="9" tint="0.39997558519241921"/>
    <pageSetUpPr fitToPage="1"/>
  </sheetPr>
  <dimension ref="C1:AB199"/>
  <sheetViews>
    <sheetView tabSelected="1" view="pageBreakPreview" topLeftCell="A156" zoomScale="85" zoomScaleNormal="145" zoomScaleSheetLayoutView="85" workbookViewId="0">
      <selection activeCell="E166" sqref="E166"/>
    </sheetView>
  </sheetViews>
  <sheetFormatPr defaultColWidth="9" defaultRowHeight="20"/>
  <cols>
    <col min="1" max="1" width="9" style="25"/>
    <col min="2" max="2" width="3.08203125" style="25" customWidth="1"/>
    <col min="3" max="3" width="2.4140625" style="25" customWidth="1"/>
    <col min="4" max="4" width="2.6640625" style="26" customWidth="1"/>
    <col min="5" max="5" width="47.9140625" style="26" customWidth="1"/>
    <col min="6" max="6" width="7.6640625" style="27" customWidth="1"/>
    <col min="7" max="7" width="1" style="28" customWidth="1"/>
    <col min="8" max="8" width="15.6640625" style="4" customWidth="1"/>
    <col min="9" max="9" width="1" style="4" customWidth="1"/>
    <col min="10" max="10" width="15.6640625" style="4" customWidth="1"/>
    <col min="11" max="11" width="1" style="4" customWidth="1"/>
    <col min="12" max="12" width="16" style="8" customWidth="1"/>
    <col min="13" max="13" width="1" style="4" customWidth="1"/>
    <col min="14" max="14" width="16" style="4" customWidth="1"/>
    <col min="15" max="15" width="5.58203125" style="25" customWidth="1"/>
    <col min="16" max="16" width="11.6640625" style="25" customWidth="1"/>
    <col min="17" max="21" width="9" style="25" customWidth="1"/>
    <col min="22" max="16384" width="9" style="25"/>
  </cols>
  <sheetData>
    <row r="1" spans="3:22" hidden="1">
      <c r="N1" s="9" t="s">
        <v>268</v>
      </c>
      <c r="P1" s="29"/>
      <c r="V1" s="29"/>
    </row>
    <row r="2" spans="3:22" ht="20.5">
      <c r="D2" s="284" t="s">
        <v>37</v>
      </c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3:22" ht="20.5">
      <c r="D3" s="284" t="s">
        <v>38</v>
      </c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3:22" ht="20.5">
      <c r="D4" s="284" t="s">
        <v>328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31"/>
    </row>
    <row r="5" spans="3:22" ht="19.25" customHeight="1">
      <c r="D5" s="30"/>
      <c r="E5" s="30"/>
      <c r="F5" s="30"/>
      <c r="G5" s="30"/>
      <c r="H5" s="3"/>
      <c r="I5" s="3"/>
      <c r="J5" s="3"/>
      <c r="K5" s="3"/>
      <c r="L5" s="3"/>
      <c r="M5" s="3"/>
      <c r="N5" s="3"/>
    </row>
    <row r="6" spans="3:22" ht="20.5">
      <c r="D6" s="32"/>
      <c r="E6" s="32"/>
      <c r="H6" s="283" t="s">
        <v>266</v>
      </c>
      <c r="I6" s="283"/>
      <c r="J6" s="283"/>
      <c r="K6" s="283"/>
      <c r="L6" s="283"/>
      <c r="M6" s="283"/>
      <c r="N6" s="283"/>
    </row>
    <row r="7" spans="3:22" ht="20.5">
      <c r="D7" s="32"/>
      <c r="E7" s="32"/>
      <c r="H7" s="286" t="s">
        <v>35</v>
      </c>
      <c r="I7" s="286"/>
      <c r="J7" s="286"/>
      <c r="K7" s="286"/>
      <c r="L7" s="279" t="s">
        <v>36</v>
      </c>
      <c r="M7" s="279"/>
      <c r="N7" s="279"/>
    </row>
    <row r="8" spans="3:22" ht="20.5">
      <c r="F8" s="33" t="s">
        <v>34</v>
      </c>
      <c r="G8" s="34"/>
      <c r="H8" s="5" t="s">
        <v>329</v>
      </c>
      <c r="I8" s="3"/>
      <c r="J8" s="5" t="s">
        <v>217</v>
      </c>
      <c r="K8" s="3"/>
      <c r="L8" s="5" t="s">
        <v>329</v>
      </c>
      <c r="M8" s="3"/>
      <c r="N8" s="5" t="s">
        <v>217</v>
      </c>
    </row>
    <row r="9" spans="3:22" ht="40">
      <c r="F9" s="34"/>
      <c r="G9" s="34"/>
      <c r="H9" s="22" t="s">
        <v>267</v>
      </c>
      <c r="I9" s="22"/>
      <c r="J9" s="22" t="s">
        <v>147</v>
      </c>
      <c r="K9" s="23"/>
      <c r="L9" s="22" t="s">
        <v>267</v>
      </c>
      <c r="M9" s="22"/>
      <c r="N9" s="22" t="s">
        <v>147</v>
      </c>
    </row>
    <row r="10" spans="3:22" ht="20.5">
      <c r="C10" s="248" t="s">
        <v>107</v>
      </c>
      <c r="D10" s="248"/>
      <c r="E10" s="173"/>
      <c r="G10" s="34"/>
      <c r="H10" s="3"/>
      <c r="I10" s="3"/>
      <c r="J10" s="3"/>
      <c r="K10" s="3"/>
      <c r="L10" s="6"/>
      <c r="M10" s="3"/>
      <c r="N10" s="6"/>
    </row>
    <row r="11" spans="3:22" ht="20.5">
      <c r="C11" s="31" t="s">
        <v>2</v>
      </c>
      <c r="G11" s="27"/>
      <c r="H11" s="1"/>
      <c r="I11" s="2"/>
      <c r="J11" s="1"/>
      <c r="K11" s="2"/>
      <c r="L11" s="7"/>
      <c r="M11" s="1"/>
      <c r="N11" s="7"/>
    </row>
    <row r="12" spans="3:22">
      <c r="D12" s="26" t="s">
        <v>3</v>
      </c>
      <c r="F12" s="27">
        <v>5</v>
      </c>
      <c r="G12" s="27"/>
      <c r="H12" s="175">
        <v>27039</v>
      </c>
      <c r="I12" s="176"/>
      <c r="J12" s="177">
        <v>10353</v>
      </c>
      <c r="K12" s="178"/>
      <c r="L12" s="177">
        <v>17687</v>
      </c>
      <c r="M12" s="179"/>
      <c r="N12" s="177">
        <v>5690</v>
      </c>
      <c r="O12" s="8"/>
      <c r="P12" s="29"/>
      <c r="V12" s="29"/>
    </row>
    <row r="13" spans="3:22">
      <c r="D13" s="26" t="s">
        <v>124</v>
      </c>
      <c r="G13" s="27"/>
      <c r="H13" s="177"/>
      <c r="I13" s="180"/>
      <c r="J13" s="177"/>
      <c r="K13" s="180"/>
      <c r="L13" s="177"/>
      <c r="M13" s="179"/>
      <c r="N13" s="177"/>
      <c r="P13" s="29"/>
      <c r="V13" s="29"/>
    </row>
    <row r="14" spans="3:22">
      <c r="D14" s="26" t="s">
        <v>279</v>
      </c>
      <c r="E14" s="26" t="s">
        <v>282</v>
      </c>
      <c r="F14" s="27">
        <v>4.4000000000000004</v>
      </c>
      <c r="G14" s="27"/>
      <c r="H14" s="175">
        <v>28370</v>
      </c>
      <c r="I14" s="176"/>
      <c r="J14" s="177">
        <v>24833</v>
      </c>
      <c r="K14" s="178"/>
      <c r="L14" s="177">
        <v>221378</v>
      </c>
      <c r="M14" s="179"/>
      <c r="N14" s="177">
        <v>418336</v>
      </c>
      <c r="P14" s="29"/>
      <c r="V14" s="29"/>
    </row>
    <row r="15" spans="3:22">
      <c r="D15" s="26" t="s">
        <v>280</v>
      </c>
      <c r="E15" s="26" t="s">
        <v>281</v>
      </c>
      <c r="F15" s="27">
        <v>6</v>
      </c>
      <c r="G15" s="27"/>
      <c r="H15" s="175">
        <v>66897</v>
      </c>
      <c r="I15" s="176"/>
      <c r="J15" s="177">
        <v>116802</v>
      </c>
      <c r="K15" s="178"/>
      <c r="L15" s="177">
        <v>4436</v>
      </c>
      <c r="M15" s="179"/>
      <c r="N15" s="177">
        <v>5897</v>
      </c>
      <c r="P15" s="29"/>
      <c r="V15" s="29"/>
    </row>
    <row r="16" spans="3:22" hidden="1">
      <c r="D16" s="26" t="s">
        <v>127</v>
      </c>
      <c r="G16" s="27"/>
      <c r="H16" s="175"/>
      <c r="I16" s="176"/>
      <c r="J16" s="175">
        <v>0</v>
      </c>
      <c r="K16" s="181"/>
      <c r="L16" s="175"/>
      <c r="M16" s="174"/>
      <c r="N16" s="175"/>
      <c r="P16" s="29"/>
      <c r="V16" s="29"/>
    </row>
    <row r="17" spans="3:22" hidden="1">
      <c r="D17" s="249" t="s">
        <v>301</v>
      </c>
      <c r="F17" s="27">
        <v>7</v>
      </c>
      <c r="G17" s="27"/>
      <c r="H17" s="175">
        <v>0</v>
      </c>
      <c r="I17" s="176"/>
      <c r="J17" s="175">
        <v>0</v>
      </c>
      <c r="K17" s="181"/>
      <c r="L17" s="175">
        <v>0</v>
      </c>
      <c r="M17" s="174"/>
      <c r="N17" s="175">
        <v>0</v>
      </c>
      <c r="P17" s="29"/>
      <c r="V17" s="29"/>
    </row>
    <row r="18" spans="3:22">
      <c r="D18" s="26" t="s">
        <v>211</v>
      </c>
      <c r="F18" s="27">
        <v>7</v>
      </c>
      <c r="G18" s="27"/>
      <c r="H18" s="175">
        <v>388575</v>
      </c>
      <c r="I18" s="176"/>
      <c r="J18" s="177">
        <v>417545</v>
      </c>
      <c r="K18" s="178"/>
      <c r="L18" s="178">
        <v>0</v>
      </c>
      <c r="M18" s="179"/>
      <c r="N18" s="178">
        <v>0</v>
      </c>
      <c r="P18" s="29"/>
      <c r="V18" s="29"/>
    </row>
    <row r="19" spans="3:22">
      <c r="D19" s="26" t="s">
        <v>327</v>
      </c>
      <c r="F19" s="27">
        <v>8</v>
      </c>
      <c r="G19" s="27"/>
      <c r="H19" s="175">
        <v>0</v>
      </c>
      <c r="I19" s="176"/>
      <c r="J19" s="177">
        <v>273807</v>
      </c>
      <c r="K19" s="178"/>
      <c r="L19" s="177">
        <v>0</v>
      </c>
      <c r="M19" s="179"/>
      <c r="N19" s="177">
        <v>0</v>
      </c>
      <c r="P19" s="29"/>
      <c r="V19" s="29"/>
    </row>
    <row r="20" spans="3:22">
      <c r="D20" s="26" t="s">
        <v>278</v>
      </c>
      <c r="G20" s="27"/>
      <c r="H20" s="175">
        <v>18692</v>
      </c>
      <c r="I20" s="176"/>
      <c r="J20" s="175">
        <v>0</v>
      </c>
      <c r="K20" s="181"/>
      <c r="L20" s="175">
        <v>0</v>
      </c>
      <c r="M20" s="174"/>
      <c r="N20" s="175">
        <v>0</v>
      </c>
      <c r="P20" s="29"/>
      <c r="V20" s="29"/>
    </row>
    <row r="21" spans="3:22">
      <c r="D21" s="26" t="s">
        <v>362</v>
      </c>
      <c r="F21" s="27">
        <v>8</v>
      </c>
      <c r="G21" s="27"/>
      <c r="H21" s="175">
        <v>201934</v>
      </c>
      <c r="I21" s="176"/>
      <c r="J21" s="175">
        <v>0</v>
      </c>
      <c r="K21" s="181"/>
      <c r="L21" s="175">
        <v>0</v>
      </c>
      <c r="M21" s="174"/>
      <c r="N21" s="175">
        <v>0</v>
      </c>
      <c r="P21" s="29"/>
      <c r="V21" s="29"/>
    </row>
    <row r="22" spans="3:22" hidden="1">
      <c r="D22" s="26" t="s">
        <v>118</v>
      </c>
      <c r="G22" s="27"/>
      <c r="H22" s="175"/>
      <c r="I22" s="176"/>
      <c r="J22" s="175">
        <v>0</v>
      </c>
      <c r="K22" s="181"/>
      <c r="L22" s="175"/>
      <c r="M22" s="174"/>
      <c r="N22" s="175">
        <v>0</v>
      </c>
      <c r="P22" s="29"/>
      <c r="V22" s="29"/>
    </row>
    <row r="23" spans="3:22">
      <c r="D23" s="26" t="s">
        <v>128</v>
      </c>
      <c r="F23" s="27">
        <v>9</v>
      </c>
      <c r="G23" s="27"/>
      <c r="H23" s="303">
        <v>34014</v>
      </c>
      <c r="I23" s="176"/>
      <c r="J23" s="177">
        <v>35610</v>
      </c>
      <c r="K23" s="181"/>
      <c r="L23" s="175">
        <v>0</v>
      </c>
      <c r="M23" s="174"/>
      <c r="N23" s="175">
        <v>0</v>
      </c>
      <c r="P23" s="29"/>
      <c r="V23" s="29"/>
    </row>
    <row r="24" spans="3:22">
      <c r="D24" s="26" t="s">
        <v>129</v>
      </c>
      <c r="F24" s="27">
        <v>10</v>
      </c>
      <c r="G24" s="27"/>
      <c r="H24" s="175">
        <v>4985</v>
      </c>
      <c r="I24" s="176"/>
      <c r="J24" s="177">
        <v>4301</v>
      </c>
      <c r="K24" s="181"/>
      <c r="L24" s="175">
        <v>0</v>
      </c>
      <c r="M24" s="174"/>
      <c r="N24" s="175">
        <v>0</v>
      </c>
      <c r="P24" s="29"/>
      <c r="V24" s="29"/>
    </row>
    <row r="25" spans="3:22">
      <c r="D25" s="26" t="s">
        <v>165</v>
      </c>
      <c r="F25" s="27">
        <v>4.5</v>
      </c>
      <c r="G25" s="27"/>
      <c r="H25" s="174">
        <v>10033</v>
      </c>
      <c r="I25" s="176"/>
      <c r="J25" s="174">
        <v>0</v>
      </c>
      <c r="K25" s="174"/>
      <c r="L25" s="175">
        <v>265834</v>
      </c>
      <c r="M25" s="174"/>
      <c r="N25" s="177">
        <v>264269</v>
      </c>
      <c r="P25" s="29"/>
      <c r="V25" s="29"/>
    </row>
    <row r="26" spans="3:22">
      <c r="D26" s="26" t="s">
        <v>130</v>
      </c>
      <c r="F26" s="27">
        <v>11</v>
      </c>
      <c r="G26" s="27"/>
      <c r="H26" s="174">
        <v>837245</v>
      </c>
      <c r="I26" s="176"/>
      <c r="J26" s="174">
        <v>872983</v>
      </c>
      <c r="K26" s="174"/>
      <c r="L26" s="174">
        <v>449489</v>
      </c>
      <c r="M26" s="174"/>
      <c r="N26" s="174">
        <v>479019</v>
      </c>
      <c r="P26" s="29"/>
      <c r="V26" s="29"/>
    </row>
    <row r="27" spans="3:22" hidden="1">
      <c r="D27" s="26" t="s">
        <v>153</v>
      </c>
      <c r="G27" s="27"/>
      <c r="H27" s="179"/>
      <c r="I27" s="180"/>
      <c r="J27" s="179"/>
      <c r="K27" s="180"/>
      <c r="L27" s="177"/>
      <c r="M27" s="179"/>
      <c r="N27" s="179"/>
      <c r="P27" s="29"/>
      <c r="V27" s="29"/>
    </row>
    <row r="28" spans="3:22">
      <c r="D28" s="26" t="s">
        <v>4</v>
      </c>
      <c r="G28" s="27"/>
      <c r="H28" s="179"/>
      <c r="I28" s="180"/>
      <c r="J28" s="179"/>
      <c r="K28" s="180"/>
      <c r="L28" s="177"/>
      <c r="M28" s="179"/>
      <c r="N28" s="179"/>
      <c r="P28" s="29"/>
      <c r="V28" s="29"/>
    </row>
    <row r="29" spans="3:22">
      <c r="E29" s="26" t="s">
        <v>283</v>
      </c>
      <c r="G29" s="27"/>
      <c r="H29" s="182">
        <v>21908</v>
      </c>
      <c r="I29" s="176"/>
      <c r="J29" s="182">
        <v>26189</v>
      </c>
      <c r="K29" s="183"/>
      <c r="L29" s="182">
        <v>7472</v>
      </c>
      <c r="M29" s="174"/>
      <c r="N29" s="182">
        <v>8711</v>
      </c>
      <c r="P29" s="29"/>
      <c r="V29" s="29"/>
    </row>
    <row r="30" spans="3:22" ht="20.5">
      <c r="C30" s="31" t="s">
        <v>5</v>
      </c>
      <c r="G30" s="27"/>
      <c r="H30" s="184">
        <f>SUM(H12:H29)</f>
        <v>1639692</v>
      </c>
      <c r="I30" s="180"/>
      <c r="J30" s="184">
        <f>SUM(J12:J29)</f>
        <v>1782423</v>
      </c>
      <c r="K30" s="180"/>
      <c r="L30" s="184">
        <f>SUM(L12:L29)</f>
        <v>966296</v>
      </c>
      <c r="M30" s="179"/>
      <c r="N30" s="184">
        <f>SUM(N12:N29)</f>
        <v>1181922</v>
      </c>
      <c r="P30" s="29"/>
      <c r="V30" s="29"/>
    </row>
    <row r="31" spans="3:22" ht="20.5">
      <c r="D31" s="31"/>
      <c r="E31" s="31"/>
      <c r="G31" s="27"/>
      <c r="I31" s="2"/>
      <c r="K31" s="2"/>
      <c r="M31" s="9"/>
      <c r="N31" s="8"/>
    </row>
    <row r="32" spans="3:22" ht="20.5">
      <c r="D32" s="31"/>
      <c r="E32" s="31"/>
      <c r="G32" s="27"/>
      <c r="I32" s="2"/>
      <c r="K32" s="2"/>
      <c r="M32" s="9"/>
      <c r="N32" s="8"/>
    </row>
    <row r="33" spans="3:22" ht="20.5">
      <c r="C33" s="31" t="s">
        <v>6</v>
      </c>
      <c r="G33" s="27"/>
      <c r="I33" s="2"/>
      <c r="K33" s="2"/>
      <c r="M33" s="9"/>
      <c r="N33" s="8"/>
    </row>
    <row r="34" spans="3:22">
      <c r="D34" s="26" t="s">
        <v>7</v>
      </c>
      <c r="F34" s="27">
        <v>12</v>
      </c>
      <c r="G34" s="27"/>
      <c r="H34" s="175">
        <v>253562</v>
      </c>
      <c r="I34" s="176"/>
      <c r="J34" s="177">
        <v>253562</v>
      </c>
      <c r="K34" s="181"/>
      <c r="L34" s="177">
        <v>253562</v>
      </c>
      <c r="M34" s="174"/>
      <c r="N34" s="177">
        <v>253562</v>
      </c>
      <c r="P34" s="29"/>
      <c r="V34" s="29"/>
    </row>
    <row r="35" spans="3:22">
      <c r="D35" s="26" t="s">
        <v>8</v>
      </c>
      <c r="F35" s="27">
        <v>13</v>
      </c>
      <c r="G35" s="27"/>
      <c r="H35" s="175">
        <v>78278</v>
      </c>
      <c r="I35" s="176"/>
      <c r="J35" s="177">
        <v>57622</v>
      </c>
      <c r="K35" s="181"/>
      <c r="L35" s="177">
        <v>450</v>
      </c>
      <c r="M35" s="174"/>
      <c r="N35" s="177">
        <v>450</v>
      </c>
      <c r="P35" s="29"/>
      <c r="V35" s="29"/>
    </row>
    <row r="36" spans="3:22">
      <c r="D36" s="26" t="s">
        <v>9</v>
      </c>
      <c r="F36" s="27">
        <v>14</v>
      </c>
      <c r="G36" s="27"/>
      <c r="H36" s="175">
        <v>0</v>
      </c>
      <c r="I36" s="176"/>
      <c r="J36" s="177">
        <v>0</v>
      </c>
      <c r="K36" s="181"/>
      <c r="L36" s="177">
        <v>1945550</v>
      </c>
      <c r="M36" s="174"/>
      <c r="N36" s="177">
        <v>1749750</v>
      </c>
      <c r="P36" s="29"/>
      <c r="V36" s="29"/>
    </row>
    <row r="37" spans="3:22">
      <c r="D37" s="26" t="s">
        <v>166</v>
      </c>
      <c r="F37" s="27">
        <v>15</v>
      </c>
      <c r="G37" s="27"/>
      <c r="H37" s="175">
        <v>18366</v>
      </c>
      <c r="I37" s="176"/>
      <c r="J37" s="177">
        <v>0</v>
      </c>
      <c r="K37" s="174"/>
      <c r="L37" s="177">
        <v>2000</v>
      </c>
      <c r="M37" s="174"/>
      <c r="N37" s="177">
        <v>0</v>
      </c>
      <c r="P37" s="29"/>
      <c r="V37" s="29"/>
    </row>
    <row r="38" spans="3:22">
      <c r="D38" s="26" t="s">
        <v>131</v>
      </c>
      <c r="F38" s="27">
        <v>16</v>
      </c>
      <c r="G38" s="27"/>
      <c r="H38" s="177">
        <v>225359</v>
      </c>
      <c r="I38" s="176"/>
      <c r="J38" s="177">
        <v>225359</v>
      </c>
      <c r="K38" s="181"/>
      <c r="L38" s="175">
        <v>0</v>
      </c>
      <c r="M38" s="174"/>
      <c r="N38" s="177">
        <v>0</v>
      </c>
      <c r="P38" s="29"/>
      <c r="V38" s="29"/>
    </row>
    <row r="39" spans="3:22">
      <c r="D39" s="26" t="s">
        <v>167</v>
      </c>
      <c r="F39" s="27">
        <v>4.5999999999999996</v>
      </c>
      <c r="G39" s="27"/>
      <c r="H39" s="175">
        <v>0</v>
      </c>
      <c r="I39" s="176"/>
      <c r="J39" s="177">
        <v>0</v>
      </c>
      <c r="K39" s="181"/>
      <c r="L39" s="175">
        <v>118042</v>
      </c>
      <c r="M39" s="174"/>
      <c r="N39" s="177">
        <v>177561</v>
      </c>
      <c r="P39" s="29"/>
      <c r="V39" s="29"/>
    </row>
    <row r="40" spans="3:22">
      <c r="D40" s="26" t="s">
        <v>168</v>
      </c>
      <c r="F40" s="27">
        <v>17</v>
      </c>
      <c r="G40" s="27"/>
      <c r="H40" s="175">
        <v>112872</v>
      </c>
      <c r="I40" s="176"/>
      <c r="J40" s="177">
        <v>26078</v>
      </c>
      <c r="K40" s="181"/>
      <c r="L40" s="175">
        <v>112270</v>
      </c>
      <c r="M40" s="174"/>
      <c r="N40" s="177">
        <v>26078</v>
      </c>
      <c r="P40" s="29"/>
      <c r="V40" s="29"/>
    </row>
    <row r="41" spans="3:22" hidden="1">
      <c r="D41" s="26" t="s">
        <v>117</v>
      </c>
      <c r="G41" s="27"/>
      <c r="H41" s="175"/>
      <c r="I41" s="176"/>
      <c r="J41" s="175">
        <v>0</v>
      </c>
      <c r="K41" s="181"/>
      <c r="L41" s="175"/>
      <c r="M41" s="174"/>
      <c r="N41" s="175">
        <v>0</v>
      </c>
      <c r="P41" s="29"/>
      <c r="V41" s="29"/>
    </row>
    <row r="42" spans="3:22">
      <c r="D42" s="26" t="s">
        <v>10</v>
      </c>
      <c r="F42" s="27">
        <v>18</v>
      </c>
      <c r="G42" s="27"/>
      <c r="H42" s="303">
        <v>428783</v>
      </c>
      <c r="I42" s="176"/>
      <c r="J42" s="177">
        <v>419594</v>
      </c>
      <c r="K42" s="178"/>
      <c r="L42" s="177">
        <v>58365</v>
      </c>
      <c r="M42" s="179"/>
      <c r="N42" s="177">
        <v>58365</v>
      </c>
      <c r="P42" s="29"/>
      <c r="V42" s="29"/>
    </row>
    <row r="43" spans="3:22">
      <c r="D43" s="26" t="s">
        <v>169</v>
      </c>
      <c r="F43" s="27">
        <v>19</v>
      </c>
      <c r="G43" s="27"/>
      <c r="H43" s="175">
        <v>1659087</v>
      </c>
      <c r="I43" s="176"/>
      <c r="J43" s="177">
        <v>1887982</v>
      </c>
      <c r="K43" s="178"/>
      <c r="L43" s="177">
        <v>56412</v>
      </c>
      <c r="M43" s="179"/>
      <c r="N43" s="177">
        <v>57454</v>
      </c>
      <c r="P43" s="29"/>
      <c r="V43" s="29"/>
    </row>
    <row r="44" spans="3:22">
      <c r="D44" s="26" t="s">
        <v>11</v>
      </c>
      <c r="F44" s="27">
        <v>20</v>
      </c>
      <c r="G44" s="27"/>
      <c r="H44" s="175">
        <v>12925</v>
      </c>
      <c r="I44" s="176"/>
      <c r="J44" s="177">
        <v>11622</v>
      </c>
      <c r="K44" s="178"/>
      <c r="L44" s="177">
        <v>7026</v>
      </c>
      <c r="M44" s="179"/>
      <c r="N44" s="177">
        <v>7011</v>
      </c>
      <c r="P44" s="29"/>
      <c r="V44" s="29"/>
    </row>
    <row r="45" spans="3:22">
      <c r="D45" s="26" t="s">
        <v>12</v>
      </c>
      <c r="F45" s="27">
        <v>21</v>
      </c>
      <c r="G45" s="27"/>
      <c r="H45" s="175">
        <v>126977</v>
      </c>
      <c r="I45" s="176"/>
      <c r="J45" s="177">
        <v>133545</v>
      </c>
      <c r="K45" s="178"/>
      <c r="L45" s="177">
        <v>0</v>
      </c>
      <c r="M45" s="179"/>
      <c r="N45" s="177">
        <v>3</v>
      </c>
      <c r="P45" s="29"/>
      <c r="V45" s="29"/>
    </row>
    <row r="46" spans="3:22">
      <c r="D46" s="26" t="s">
        <v>13</v>
      </c>
      <c r="G46" s="27"/>
      <c r="H46" s="175">
        <v>1569130</v>
      </c>
      <c r="I46" s="176"/>
      <c r="J46" s="177">
        <v>1569130</v>
      </c>
      <c r="K46" s="178"/>
      <c r="L46" s="177">
        <v>0</v>
      </c>
      <c r="M46" s="179"/>
      <c r="N46" s="177">
        <v>0</v>
      </c>
      <c r="P46" s="29"/>
      <c r="V46" s="29"/>
    </row>
    <row r="47" spans="3:22">
      <c r="D47" s="26" t="s">
        <v>14</v>
      </c>
      <c r="F47" s="27">
        <v>22</v>
      </c>
      <c r="G47" s="27"/>
      <c r="H47" s="175">
        <v>13266</v>
      </c>
      <c r="I47" s="176"/>
      <c r="J47" s="177">
        <v>6692</v>
      </c>
      <c r="K47" s="178"/>
      <c r="L47" s="177">
        <v>4825</v>
      </c>
      <c r="M47" s="179"/>
      <c r="N47" s="177">
        <v>3098</v>
      </c>
      <c r="P47" s="29"/>
      <c r="V47" s="29"/>
    </row>
    <row r="48" spans="3:22">
      <c r="D48" s="26" t="s">
        <v>170</v>
      </c>
      <c r="F48" s="27">
        <v>35.4</v>
      </c>
      <c r="G48" s="27"/>
      <c r="H48" s="175">
        <v>702</v>
      </c>
      <c r="I48" s="176"/>
      <c r="J48" s="177">
        <v>1614</v>
      </c>
      <c r="K48" s="178"/>
      <c r="L48" s="177">
        <v>0</v>
      </c>
      <c r="M48" s="179"/>
      <c r="N48" s="177">
        <v>0</v>
      </c>
      <c r="P48" s="29"/>
      <c r="V48" s="29"/>
    </row>
    <row r="49" spans="3:28" ht="20.5">
      <c r="C49" s="31" t="s">
        <v>15</v>
      </c>
      <c r="G49" s="27"/>
      <c r="H49" s="184">
        <f>SUM(H34:H48)</f>
        <v>4499307</v>
      </c>
      <c r="I49" s="180"/>
      <c r="J49" s="184">
        <f>SUM(J34:J48)</f>
        <v>4592800</v>
      </c>
      <c r="K49" s="180"/>
      <c r="L49" s="184">
        <f>SUM(L34:L48)</f>
        <v>2558502</v>
      </c>
      <c r="M49" s="179"/>
      <c r="N49" s="184">
        <f>SUM(N34:N48)</f>
        <v>2333332</v>
      </c>
      <c r="P49" s="29"/>
      <c r="V49" s="29"/>
      <c r="AB49" s="29">
        <v>-3538499</v>
      </c>
    </row>
    <row r="50" spans="3:28" ht="21" thickBot="1">
      <c r="C50" s="31" t="s">
        <v>16</v>
      </c>
      <c r="G50" s="27"/>
      <c r="H50" s="185">
        <f>+H49+H30</f>
        <v>6138999</v>
      </c>
      <c r="I50" s="180"/>
      <c r="J50" s="185">
        <f>+J49+J30</f>
        <v>6375223</v>
      </c>
      <c r="K50" s="180"/>
      <c r="L50" s="185">
        <f>+L49+L30</f>
        <v>3524798</v>
      </c>
      <c r="M50" s="179"/>
      <c r="N50" s="185">
        <f>+N49+N30</f>
        <v>3515254</v>
      </c>
      <c r="P50" s="29"/>
      <c r="V50" s="29"/>
    </row>
    <row r="51" spans="3:28" ht="21" customHeight="1" thickTop="1">
      <c r="D51" s="31"/>
      <c r="E51" s="31"/>
      <c r="G51" s="27"/>
      <c r="H51" s="9"/>
      <c r="I51" s="2"/>
      <c r="J51" s="9"/>
      <c r="K51" s="2"/>
      <c r="L51" s="9"/>
      <c r="M51" s="9"/>
      <c r="N51" s="9"/>
    </row>
    <row r="52" spans="3:28" ht="20.5">
      <c r="C52" s="35" t="s">
        <v>292</v>
      </c>
      <c r="D52" s="25"/>
      <c r="E52" s="25"/>
      <c r="G52" s="27"/>
      <c r="H52" s="1"/>
      <c r="I52" s="2"/>
      <c r="J52" s="2"/>
      <c r="K52" s="2"/>
      <c r="L52" s="7"/>
      <c r="M52" s="1"/>
      <c r="N52" s="1"/>
    </row>
    <row r="53" spans="3:28" ht="11.4" customHeight="1">
      <c r="C53" s="35"/>
      <c r="D53" s="25"/>
      <c r="E53" s="25"/>
      <c r="G53" s="27"/>
      <c r="H53" s="1"/>
      <c r="I53" s="2"/>
      <c r="J53" s="2"/>
      <c r="K53" s="2"/>
      <c r="L53" s="7"/>
      <c r="M53" s="1"/>
      <c r="N53" s="1"/>
    </row>
    <row r="54" spans="3:28" ht="11.4" customHeight="1">
      <c r="C54" s="35"/>
      <c r="D54" s="25"/>
      <c r="E54" s="25"/>
      <c r="G54" s="27"/>
      <c r="H54" s="1"/>
      <c r="I54" s="2"/>
      <c r="J54" s="2"/>
      <c r="K54" s="2"/>
      <c r="L54" s="7"/>
      <c r="M54" s="1"/>
      <c r="N54" s="1"/>
    </row>
    <row r="55" spans="3:28" ht="20.5" hidden="1">
      <c r="C55" s="35"/>
      <c r="D55" s="25"/>
      <c r="E55" s="25"/>
      <c r="G55" s="27"/>
      <c r="H55" s="1"/>
      <c r="I55" s="2"/>
      <c r="J55" s="2"/>
      <c r="K55" s="2"/>
      <c r="L55" s="7"/>
      <c r="M55" s="1"/>
      <c r="N55" s="1"/>
    </row>
    <row r="56" spans="3:28">
      <c r="C56" s="282" t="s">
        <v>284</v>
      </c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</row>
    <row r="57" spans="3:28">
      <c r="C57" s="281" t="s">
        <v>285</v>
      </c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</row>
    <row r="58" spans="3:28" ht="10.75" customHeight="1">
      <c r="D58" s="27"/>
      <c r="E58" s="27"/>
      <c r="G58" s="27"/>
      <c r="H58" s="24"/>
      <c r="I58" s="24"/>
      <c r="J58" s="24"/>
      <c r="K58" s="2"/>
      <c r="L58" s="2"/>
      <c r="M58" s="2"/>
      <c r="N58" s="2"/>
    </row>
    <row r="59" spans="3:28">
      <c r="D59" s="280" t="s">
        <v>113</v>
      </c>
      <c r="E59" s="280"/>
      <c r="F59" s="281"/>
      <c r="G59" s="281"/>
      <c r="H59" s="281"/>
      <c r="I59" s="281"/>
      <c r="J59" s="281"/>
      <c r="K59" s="281"/>
      <c r="L59" s="281"/>
      <c r="M59" s="281"/>
      <c r="N59" s="281"/>
    </row>
    <row r="60" spans="3:28" hidden="1">
      <c r="D60" s="25"/>
      <c r="E60" s="25"/>
      <c r="G60" s="27"/>
      <c r="H60" s="2"/>
      <c r="I60" s="2"/>
      <c r="J60" s="2"/>
      <c r="K60" s="2"/>
      <c r="L60" s="2"/>
      <c r="M60" s="2"/>
      <c r="N60" s="9" t="s">
        <v>268</v>
      </c>
    </row>
    <row r="61" spans="3:28" ht="20.5">
      <c r="D61" s="284" t="s">
        <v>37</v>
      </c>
      <c r="E61" s="284"/>
      <c r="F61" s="284"/>
      <c r="G61" s="284"/>
      <c r="H61" s="284"/>
      <c r="I61" s="284"/>
      <c r="J61" s="284"/>
      <c r="K61" s="284"/>
      <c r="L61" s="284"/>
      <c r="M61" s="284"/>
      <c r="N61" s="284"/>
    </row>
    <row r="62" spans="3:28" ht="20.5">
      <c r="D62" s="284" t="s">
        <v>38</v>
      </c>
      <c r="E62" s="284"/>
      <c r="F62" s="284"/>
      <c r="G62" s="284"/>
      <c r="H62" s="284"/>
      <c r="I62" s="284"/>
      <c r="J62" s="284"/>
      <c r="K62" s="284"/>
      <c r="L62" s="284"/>
      <c r="M62" s="284"/>
      <c r="N62" s="284"/>
    </row>
    <row r="63" spans="3:28" ht="20.5">
      <c r="D63" s="284" t="str">
        <f>$D$4</f>
        <v>AT SEPTEMBER 30, 2025</v>
      </c>
      <c r="E63" s="284"/>
      <c r="F63" s="285"/>
      <c r="G63" s="285"/>
      <c r="H63" s="285"/>
      <c r="I63" s="285"/>
      <c r="J63" s="285"/>
      <c r="K63" s="285"/>
      <c r="L63" s="285"/>
      <c r="M63" s="285"/>
      <c r="N63" s="285"/>
    </row>
    <row r="64" spans="3:28" ht="20.5">
      <c r="D64" s="30"/>
      <c r="E64" s="30"/>
      <c r="F64" s="30"/>
      <c r="G64" s="30"/>
      <c r="H64" s="3"/>
      <c r="I64" s="3"/>
      <c r="J64" s="3"/>
      <c r="K64" s="3"/>
      <c r="L64" s="3"/>
      <c r="M64" s="3"/>
      <c r="N64" s="3"/>
    </row>
    <row r="65" spans="3:22" ht="20.5">
      <c r="D65" s="32"/>
      <c r="E65" s="32"/>
      <c r="H65" s="283" t="s">
        <v>266</v>
      </c>
      <c r="I65" s="283"/>
      <c r="J65" s="283"/>
      <c r="K65" s="283"/>
      <c r="L65" s="283"/>
      <c r="M65" s="283"/>
      <c r="N65" s="283"/>
    </row>
    <row r="66" spans="3:22" ht="20.5">
      <c r="D66" s="32"/>
      <c r="E66" s="32"/>
      <c r="H66" s="279" t="s">
        <v>35</v>
      </c>
      <c r="I66" s="279"/>
      <c r="J66" s="279"/>
      <c r="K66" s="279"/>
      <c r="L66" s="279" t="s">
        <v>36</v>
      </c>
      <c r="M66" s="279"/>
      <c r="N66" s="279"/>
    </row>
    <row r="67" spans="3:22" ht="20.5">
      <c r="F67" s="33" t="s">
        <v>34</v>
      </c>
      <c r="G67" s="34"/>
      <c r="H67" s="5" t="s">
        <v>329</v>
      </c>
      <c r="I67" s="3"/>
      <c r="J67" s="5" t="s">
        <v>217</v>
      </c>
      <c r="K67" s="3"/>
      <c r="L67" s="5" t="s">
        <v>329</v>
      </c>
      <c r="M67" s="3"/>
      <c r="N67" s="5" t="s">
        <v>217</v>
      </c>
    </row>
    <row r="68" spans="3:22" ht="40">
      <c r="F68" s="34"/>
      <c r="G68" s="34"/>
      <c r="H68" s="22" t="s">
        <v>267</v>
      </c>
      <c r="I68" s="22"/>
      <c r="J68" s="22" t="s">
        <v>147</v>
      </c>
      <c r="K68" s="23"/>
      <c r="L68" s="22" t="s">
        <v>267</v>
      </c>
      <c r="M68" s="22"/>
      <c r="N68" s="22" t="s">
        <v>147</v>
      </c>
    </row>
    <row r="69" spans="3:22" ht="20.5">
      <c r="C69" s="223" t="s">
        <v>17</v>
      </c>
      <c r="D69" s="223"/>
      <c r="E69" s="172"/>
      <c r="G69" s="34"/>
      <c r="H69" s="3"/>
      <c r="I69" s="3"/>
      <c r="J69" s="3"/>
      <c r="K69" s="3"/>
      <c r="L69" s="6"/>
      <c r="M69" s="3"/>
      <c r="N69" s="6"/>
    </row>
    <row r="70" spans="3:22" ht="20.5">
      <c r="C70" s="31" t="s">
        <v>18</v>
      </c>
      <c r="G70" s="27"/>
      <c r="H70" s="1"/>
      <c r="I70" s="2"/>
      <c r="J70" s="1"/>
      <c r="K70" s="2"/>
      <c r="L70" s="7"/>
      <c r="M70" s="1"/>
      <c r="N70" s="7"/>
    </row>
    <row r="71" spans="3:22" ht="20.5">
      <c r="C71" s="31"/>
      <c r="D71" s="26" t="s">
        <v>206</v>
      </c>
      <c r="G71" s="27"/>
      <c r="H71" s="1"/>
      <c r="I71" s="2"/>
      <c r="J71" s="1"/>
      <c r="K71" s="2"/>
      <c r="L71" s="7"/>
      <c r="M71" s="1"/>
      <c r="N71" s="7"/>
    </row>
    <row r="72" spans="3:22" ht="20.5">
      <c r="C72" s="31"/>
      <c r="D72" s="26" t="s">
        <v>279</v>
      </c>
      <c r="E72" s="26" t="s">
        <v>287</v>
      </c>
      <c r="F72" s="27">
        <v>23</v>
      </c>
      <c r="G72" s="27"/>
      <c r="H72" s="174">
        <v>10817</v>
      </c>
      <c r="I72" s="176"/>
      <c r="J72" s="179">
        <v>12710</v>
      </c>
      <c r="K72" s="179"/>
      <c r="L72" s="186">
        <v>0</v>
      </c>
      <c r="M72" s="179"/>
      <c r="N72" s="186">
        <v>0</v>
      </c>
      <c r="P72" s="29"/>
      <c r="V72" s="29"/>
    </row>
    <row r="73" spans="3:22">
      <c r="D73" s="26" t="s">
        <v>125</v>
      </c>
      <c r="G73" s="27"/>
      <c r="H73" s="165"/>
      <c r="I73" s="180"/>
      <c r="J73" s="165"/>
      <c r="K73" s="180"/>
      <c r="L73" s="165"/>
      <c r="M73" s="179"/>
      <c r="N73" s="165"/>
    </row>
    <row r="74" spans="3:22">
      <c r="D74" s="26" t="s">
        <v>280</v>
      </c>
      <c r="E74" s="26" t="s">
        <v>282</v>
      </c>
      <c r="F74" s="27">
        <v>4.7</v>
      </c>
      <c r="G74" s="27"/>
      <c r="H74" s="165">
        <v>26667</v>
      </c>
      <c r="I74" s="176"/>
      <c r="J74" s="165">
        <v>22701</v>
      </c>
      <c r="K74" s="187"/>
      <c r="L74" s="165">
        <v>1768</v>
      </c>
      <c r="M74" s="179"/>
      <c r="N74" s="165">
        <v>6</v>
      </c>
      <c r="P74" s="29"/>
      <c r="V74" s="29"/>
    </row>
    <row r="75" spans="3:22">
      <c r="D75" s="26" t="s">
        <v>280</v>
      </c>
      <c r="E75" s="26" t="s">
        <v>281</v>
      </c>
      <c r="F75" s="27">
        <v>24</v>
      </c>
      <c r="G75" s="27"/>
      <c r="H75" s="165">
        <v>80405</v>
      </c>
      <c r="I75" s="176"/>
      <c r="J75" s="165">
        <v>175427</v>
      </c>
      <c r="K75" s="187"/>
      <c r="L75" s="165">
        <v>23500</v>
      </c>
      <c r="M75" s="179"/>
      <c r="N75" s="165">
        <v>25462</v>
      </c>
      <c r="P75" s="29"/>
      <c r="V75" s="29"/>
    </row>
    <row r="76" spans="3:22">
      <c r="D76" s="26" t="s">
        <v>212</v>
      </c>
      <c r="F76" s="27">
        <v>12</v>
      </c>
      <c r="G76" s="27"/>
      <c r="H76" s="165">
        <v>0</v>
      </c>
      <c r="I76" s="176"/>
      <c r="J76" s="165">
        <v>66470</v>
      </c>
      <c r="K76" s="187"/>
      <c r="L76" s="165">
        <v>0</v>
      </c>
      <c r="M76" s="179"/>
      <c r="N76" s="165">
        <v>66470</v>
      </c>
      <c r="P76" s="29"/>
      <c r="V76" s="29"/>
    </row>
    <row r="77" spans="3:22">
      <c r="D77" s="26" t="s">
        <v>177</v>
      </c>
      <c r="F77" s="27">
        <v>25</v>
      </c>
      <c r="G77" s="27"/>
      <c r="H77" s="165">
        <v>4224</v>
      </c>
      <c r="I77" s="176"/>
      <c r="J77" s="165">
        <v>3365</v>
      </c>
      <c r="K77" s="187"/>
      <c r="L77" s="165">
        <v>2054</v>
      </c>
      <c r="M77" s="179"/>
      <c r="N77" s="165">
        <v>1842</v>
      </c>
      <c r="P77" s="29"/>
      <c r="V77" s="29"/>
    </row>
    <row r="78" spans="3:22">
      <c r="D78" s="26" t="s">
        <v>132</v>
      </c>
      <c r="F78" s="27">
        <v>26</v>
      </c>
      <c r="G78" s="27"/>
      <c r="H78" s="165">
        <v>61500</v>
      </c>
      <c r="I78" s="176"/>
      <c r="J78" s="165">
        <v>93000</v>
      </c>
      <c r="K78" s="187"/>
      <c r="L78" s="177">
        <v>0</v>
      </c>
      <c r="M78" s="177"/>
      <c r="N78" s="177">
        <v>0</v>
      </c>
      <c r="P78" s="29"/>
      <c r="V78" s="29"/>
    </row>
    <row r="79" spans="3:22">
      <c r="D79" s="26" t="s">
        <v>135</v>
      </c>
      <c r="F79" s="27">
        <v>27</v>
      </c>
      <c r="G79" s="27"/>
      <c r="H79" s="165">
        <v>0</v>
      </c>
      <c r="I79" s="176"/>
      <c r="J79" s="165">
        <v>49318</v>
      </c>
      <c r="K79" s="187"/>
      <c r="L79" s="177">
        <v>0</v>
      </c>
      <c r="M79" s="177"/>
      <c r="N79" s="177">
        <v>49318</v>
      </c>
      <c r="P79" s="29"/>
      <c r="V79" s="29"/>
    </row>
    <row r="80" spans="3:22">
      <c r="D80" s="26" t="s">
        <v>286</v>
      </c>
      <c r="F80" s="27">
        <v>30</v>
      </c>
      <c r="G80" s="27"/>
      <c r="H80" s="175">
        <v>18420</v>
      </c>
      <c r="I80" s="176"/>
      <c r="J80" s="177">
        <v>0</v>
      </c>
      <c r="K80" s="178"/>
      <c r="L80" s="177">
        <v>18420</v>
      </c>
      <c r="M80" s="177"/>
      <c r="N80" s="177">
        <v>0</v>
      </c>
      <c r="P80" s="29"/>
      <c r="V80" s="29"/>
    </row>
    <row r="81" spans="3:22">
      <c r="D81" s="26" t="s">
        <v>137</v>
      </c>
      <c r="F81" s="27">
        <v>4.8</v>
      </c>
      <c r="G81" s="27"/>
      <c r="H81" s="175">
        <v>27275</v>
      </c>
      <c r="I81" s="176"/>
      <c r="J81" s="177">
        <v>19477</v>
      </c>
      <c r="K81" s="187"/>
      <c r="L81" s="177">
        <v>19888</v>
      </c>
      <c r="M81" s="177"/>
      <c r="N81" s="177">
        <v>0</v>
      </c>
      <c r="P81" s="29"/>
      <c r="V81" s="29"/>
    </row>
    <row r="82" spans="3:22">
      <c r="D82" s="26" t="s">
        <v>138</v>
      </c>
      <c r="F82" s="27">
        <v>28</v>
      </c>
      <c r="G82" s="27"/>
      <c r="H82" s="175">
        <v>67337</v>
      </c>
      <c r="I82" s="176"/>
      <c r="J82" s="177">
        <v>21694</v>
      </c>
      <c r="K82" s="187"/>
      <c r="L82" s="177">
        <v>0</v>
      </c>
      <c r="M82" s="177"/>
      <c r="N82" s="177">
        <v>0</v>
      </c>
      <c r="P82" s="29"/>
      <c r="V82" s="29"/>
    </row>
    <row r="83" spans="3:22">
      <c r="D83" s="26" t="s">
        <v>128</v>
      </c>
      <c r="F83" s="27">
        <v>29</v>
      </c>
      <c r="G83" s="27"/>
      <c r="H83" s="175">
        <v>18232</v>
      </c>
      <c r="I83" s="176"/>
      <c r="J83" s="177">
        <v>27733</v>
      </c>
      <c r="K83" s="187"/>
      <c r="L83" s="177">
        <v>0</v>
      </c>
      <c r="M83" s="177"/>
      <c r="N83" s="177">
        <v>0</v>
      </c>
      <c r="P83" s="29"/>
      <c r="V83" s="29"/>
    </row>
    <row r="84" spans="3:22">
      <c r="D84" s="26" t="s">
        <v>136</v>
      </c>
      <c r="G84" s="27"/>
      <c r="H84" s="175">
        <v>2141</v>
      </c>
      <c r="I84" s="176"/>
      <c r="J84" s="177">
        <v>2512</v>
      </c>
      <c r="K84" s="187"/>
      <c r="L84" s="177">
        <v>0</v>
      </c>
      <c r="M84" s="177"/>
      <c r="N84" s="177">
        <v>0</v>
      </c>
      <c r="P84" s="29"/>
      <c r="V84" s="29"/>
    </row>
    <row r="85" spans="3:22">
      <c r="D85" s="26" t="s">
        <v>19</v>
      </c>
      <c r="G85" s="27"/>
      <c r="H85" s="303">
        <v>14180</v>
      </c>
      <c r="I85" s="176"/>
      <c r="J85" s="165">
        <v>15049</v>
      </c>
      <c r="K85" s="187"/>
      <c r="L85" s="165">
        <v>1994</v>
      </c>
      <c r="M85" s="179"/>
      <c r="N85" s="165">
        <v>915</v>
      </c>
      <c r="P85" s="29"/>
      <c r="V85" s="29"/>
    </row>
    <row r="86" spans="3:22" ht="20.5">
      <c r="C86" s="31" t="s">
        <v>20</v>
      </c>
      <c r="G86" s="27"/>
      <c r="H86" s="184">
        <f>SUM(H72:H85)</f>
        <v>331198</v>
      </c>
      <c r="I86" s="180"/>
      <c r="J86" s="184">
        <f>SUM(J72:J85)</f>
        <v>509456</v>
      </c>
      <c r="K86" s="180"/>
      <c r="L86" s="184">
        <f>SUM(L72:L85)</f>
        <v>67624</v>
      </c>
      <c r="M86" s="179"/>
      <c r="N86" s="184">
        <f>SUM(N72:N85)</f>
        <v>144013</v>
      </c>
      <c r="P86" s="29"/>
      <c r="V86" s="29"/>
    </row>
    <row r="87" spans="3:22" ht="20.5">
      <c r="D87" s="31"/>
      <c r="E87" s="31"/>
      <c r="G87" s="27"/>
      <c r="I87" s="2"/>
      <c r="K87" s="2"/>
      <c r="M87" s="9"/>
      <c r="N87" s="8"/>
    </row>
    <row r="88" spans="3:22" ht="20.5">
      <c r="C88" s="31" t="s">
        <v>21</v>
      </c>
      <c r="G88" s="27"/>
      <c r="I88" s="2"/>
      <c r="K88" s="2"/>
      <c r="M88" s="9"/>
      <c r="N88" s="8"/>
    </row>
    <row r="89" spans="3:22">
      <c r="D89" s="26" t="s">
        <v>22</v>
      </c>
      <c r="F89" s="27">
        <v>25</v>
      </c>
      <c r="G89" s="27"/>
      <c r="H89" s="175">
        <v>8711</v>
      </c>
      <c r="I89" s="176"/>
      <c r="J89" s="177">
        <v>8050</v>
      </c>
      <c r="K89" s="178"/>
      <c r="L89" s="177">
        <v>4862</v>
      </c>
      <c r="M89" s="179"/>
      <c r="N89" s="177">
        <v>4817</v>
      </c>
      <c r="P89" s="29"/>
      <c r="V89" s="29"/>
    </row>
    <row r="90" spans="3:22">
      <c r="D90" s="26" t="s">
        <v>133</v>
      </c>
      <c r="F90" s="27">
        <v>26</v>
      </c>
      <c r="G90" s="27"/>
      <c r="H90" s="188">
        <v>1410239</v>
      </c>
      <c r="I90" s="176"/>
      <c r="J90" s="188">
        <v>1362543</v>
      </c>
      <c r="K90" s="178"/>
      <c r="L90" s="178">
        <v>90000</v>
      </c>
      <c r="M90" s="177"/>
      <c r="N90" s="178">
        <v>0</v>
      </c>
      <c r="P90" s="29"/>
      <c r="V90" s="29"/>
    </row>
    <row r="91" spans="3:22">
      <c r="D91" s="26" t="s">
        <v>134</v>
      </c>
      <c r="F91" s="27">
        <v>30</v>
      </c>
      <c r="G91" s="27"/>
      <c r="H91" s="188">
        <v>72814</v>
      </c>
      <c r="I91" s="176"/>
      <c r="J91" s="188">
        <v>91518</v>
      </c>
      <c r="K91" s="178"/>
      <c r="L91" s="178">
        <v>72814</v>
      </c>
      <c r="M91" s="177"/>
      <c r="N91" s="178">
        <v>91518</v>
      </c>
      <c r="P91" s="29"/>
      <c r="V91" s="29"/>
    </row>
    <row r="92" spans="3:22">
      <c r="D92" s="26" t="s">
        <v>23</v>
      </c>
      <c r="F92" s="27">
        <v>31</v>
      </c>
      <c r="G92" s="27"/>
      <c r="H92" s="175">
        <v>3521</v>
      </c>
      <c r="I92" s="176"/>
      <c r="J92" s="177">
        <v>3168</v>
      </c>
      <c r="K92" s="178"/>
      <c r="L92" s="177">
        <v>1423</v>
      </c>
      <c r="M92" s="177"/>
      <c r="N92" s="177">
        <v>1189</v>
      </c>
      <c r="P92" s="29"/>
      <c r="V92" s="29"/>
    </row>
    <row r="93" spans="3:22">
      <c r="D93" s="26" t="s">
        <v>171</v>
      </c>
      <c r="F93" s="27">
        <v>35.4</v>
      </c>
      <c r="G93" s="27"/>
      <c r="H93" s="175">
        <v>93499</v>
      </c>
      <c r="I93" s="176"/>
      <c r="J93" s="177">
        <v>97088</v>
      </c>
      <c r="K93" s="178"/>
      <c r="L93" s="177">
        <v>0</v>
      </c>
      <c r="M93" s="177"/>
      <c r="N93" s="177">
        <v>0</v>
      </c>
      <c r="P93" s="29"/>
      <c r="V93" s="29"/>
    </row>
    <row r="94" spans="3:22">
      <c r="D94" s="26" t="s">
        <v>24</v>
      </c>
      <c r="G94" s="27"/>
      <c r="H94" s="165">
        <v>0</v>
      </c>
      <c r="I94" s="176"/>
      <c r="J94" s="165">
        <v>4013</v>
      </c>
      <c r="K94" s="179"/>
      <c r="L94" s="165">
        <v>0</v>
      </c>
      <c r="M94" s="179"/>
      <c r="N94" s="165">
        <v>4013</v>
      </c>
      <c r="P94" s="29"/>
      <c r="V94" s="29"/>
    </row>
    <row r="95" spans="3:22" ht="20.5">
      <c r="C95" s="31" t="s">
        <v>25</v>
      </c>
      <c r="G95" s="27"/>
      <c r="H95" s="184">
        <f>SUM(H89:H94)</f>
        <v>1588784</v>
      </c>
      <c r="I95" s="180"/>
      <c r="J95" s="184">
        <f>SUM(J89:J94)</f>
        <v>1566380</v>
      </c>
      <c r="K95" s="180"/>
      <c r="L95" s="184">
        <f>SUM(L89:L94)</f>
        <v>169099</v>
      </c>
      <c r="M95" s="179"/>
      <c r="N95" s="184">
        <f>SUM(N89:N94)</f>
        <v>101537</v>
      </c>
      <c r="P95" s="29"/>
      <c r="V95" s="29"/>
    </row>
    <row r="96" spans="3:22" ht="20.5">
      <c r="C96" s="31" t="s">
        <v>26</v>
      </c>
      <c r="G96" s="27"/>
      <c r="H96" s="189">
        <f>+H95+H86</f>
        <v>1919982</v>
      </c>
      <c r="I96" s="180"/>
      <c r="J96" s="189">
        <f>+J95+J86</f>
        <v>2075836</v>
      </c>
      <c r="K96" s="180"/>
      <c r="L96" s="189">
        <f>+L95+L86</f>
        <v>236723</v>
      </c>
      <c r="M96" s="190"/>
      <c r="N96" s="189">
        <f>+N95+N86</f>
        <v>245550</v>
      </c>
      <c r="P96" s="29"/>
      <c r="V96" s="29"/>
    </row>
    <row r="97" spans="3:14" ht="20.5">
      <c r="D97" s="31"/>
      <c r="E97" s="31"/>
      <c r="G97" s="27"/>
      <c r="H97" s="9"/>
      <c r="I97" s="2"/>
      <c r="J97" s="9"/>
      <c r="K97" s="2"/>
      <c r="L97" s="11"/>
      <c r="M97" s="10"/>
      <c r="N97" s="11"/>
    </row>
    <row r="98" spans="3:14">
      <c r="C98" s="35" t="s">
        <v>292</v>
      </c>
      <c r="D98" s="35"/>
      <c r="E98" s="35"/>
      <c r="G98" s="27"/>
      <c r="H98" s="9"/>
      <c r="I98" s="2"/>
      <c r="J98" s="9"/>
      <c r="K98" s="2"/>
      <c r="L98" s="11"/>
      <c r="M98" s="10"/>
      <c r="N98" s="11"/>
    </row>
    <row r="99" spans="3:14" ht="20.5">
      <c r="D99" s="31"/>
      <c r="E99" s="31"/>
      <c r="G99" s="27"/>
      <c r="H99" s="9"/>
      <c r="I99" s="2"/>
      <c r="J99" s="9"/>
      <c r="K99" s="2"/>
      <c r="L99" s="11"/>
      <c r="M99" s="10"/>
      <c r="N99" s="11"/>
    </row>
    <row r="100" spans="3:14" ht="20.5">
      <c r="D100" s="31"/>
      <c r="E100" s="31"/>
      <c r="G100" s="27"/>
      <c r="H100" s="9"/>
      <c r="I100" s="2"/>
      <c r="J100" s="9"/>
      <c r="K100" s="2"/>
      <c r="L100" s="11"/>
      <c r="M100" s="10"/>
      <c r="N100" s="11"/>
    </row>
    <row r="101" spans="3:14" ht="20.5">
      <c r="D101" s="31"/>
      <c r="E101" s="31"/>
      <c r="G101" s="27"/>
      <c r="H101" s="9"/>
      <c r="I101" s="2"/>
      <c r="J101" s="9"/>
      <c r="K101" s="2"/>
      <c r="L101" s="11"/>
      <c r="M101" s="10"/>
      <c r="N101" s="11"/>
    </row>
    <row r="103" spans="3:14" ht="20.5">
      <c r="D103" s="31"/>
      <c r="E103" s="31"/>
      <c r="G103" s="27"/>
      <c r="H103" s="9"/>
      <c r="I103" s="2"/>
      <c r="J103" s="9"/>
      <c r="K103" s="2"/>
      <c r="L103" s="11"/>
      <c r="M103" s="10"/>
      <c r="N103" s="11"/>
    </row>
    <row r="104" spans="3:14" ht="20.5">
      <c r="D104" s="31"/>
      <c r="E104" s="31"/>
      <c r="G104" s="27"/>
      <c r="H104" s="9"/>
      <c r="I104" s="2"/>
      <c r="J104" s="9"/>
      <c r="K104" s="2"/>
      <c r="L104" s="11"/>
      <c r="M104" s="10"/>
      <c r="N104" s="11"/>
    </row>
    <row r="105" spans="3:14" ht="20.5">
      <c r="D105" s="31"/>
      <c r="E105" s="31"/>
      <c r="G105" s="27"/>
      <c r="H105" s="9"/>
      <c r="I105" s="2"/>
      <c r="J105" s="9"/>
      <c r="K105" s="2"/>
      <c r="L105" s="11"/>
      <c r="M105" s="10"/>
      <c r="N105" s="11"/>
    </row>
    <row r="106" spans="3:14" ht="20.5">
      <c r="D106" s="31"/>
      <c r="E106" s="31"/>
      <c r="G106" s="27"/>
      <c r="H106" s="9"/>
      <c r="I106" s="2"/>
      <c r="J106" s="9"/>
      <c r="K106" s="2"/>
      <c r="L106" s="11"/>
      <c r="M106" s="10"/>
      <c r="N106" s="11"/>
    </row>
    <row r="107" spans="3:14">
      <c r="C107" s="282" t="s">
        <v>284</v>
      </c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</row>
    <row r="108" spans="3:14">
      <c r="C108" s="281" t="s">
        <v>285</v>
      </c>
      <c r="D108" s="281"/>
      <c r="E108" s="281"/>
      <c r="F108" s="281"/>
      <c r="G108" s="281"/>
      <c r="H108" s="281"/>
      <c r="I108" s="281"/>
      <c r="J108" s="281"/>
      <c r="K108" s="281"/>
      <c r="L108" s="281"/>
      <c r="M108" s="281"/>
      <c r="N108" s="281"/>
    </row>
    <row r="109" spans="3:14">
      <c r="D109" s="27"/>
      <c r="E109" s="27"/>
      <c r="G109" s="27"/>
      <c r="H109" s="24"/>
      <c r="I109" s="24"/>
      <c r="J109" s="24"/>
      <c r="K109" s="2"/>
      <c r="L109" s="2"/>
      <c r="M109" s="2"/>
      <c r="N109" s="2"/>
    </row>
    <row r="110" spans="3:14">
      <c r="D110" s="280" t="s">
        <v>114</v>
      </c>
      <c r="E110" s="280"/>
      <c r="F110" s="281"/>
      <c r="G110" s="281"/>
      <c r="H110" s="281"/>
      <c r="I110" s="281"/>
      <c r="J110" s="281"/>
      <c r="K110" s="281"/>
      <c r="L110" s="281"/>
      <c r="M110" s="281"/>
      <c r="N110" s="281"/>
    </row>
    <row r="111" spans="3:14" hidden="1">
      <c r="D111" s="25"/>
      <c r="E111" s="25"/>
      <c r="G111" s="27"/>
      <c r="H111" s="2"/>
      <c r="I111" s="2"/>
      <c r="J111" s="2"/>
      <c r="K111" s="2"/>
      <c r="L111" s="2"/>
      <c r="M111" s="2"/>
      <c r="N111" s="9" t="s">
        <v>268</v>
      </c>
    </row>
    <row r="112" spans="3:14" ht="20.5">
      <c r="D112" s="284" t="s">
        <v>37</v>
      </c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</row>
    <row r="113" spans="3:22" ht="20.5">
      <c r="D113" s="284" t="s">
        <v>38</v>
      </c>
      <c r="E113" s="284"/>
      <c r="F113" s="284"/>
      <c r="G113" s="284"/>
      <c r="H113" s="284"/>
      <c r="I113" s="284"/>
      <c r="J113" s="284"/>
      <c r="K113" s="284"/>
      <c r="L113" s="284"/>
      <c r="M113" s="284"/>
      <c r="N113" s="284"/>
    </row>
    <row r="114" spans="3:22" ht="20.5">
      <c r="D114" s="284" t="str">
        <f>$D$4</f>
        <v>AT SEPTEMBER 30, 2025</v>
      </c>
      <c r="E114" s="284"/>
      <c r="F114" s="285"/>
      <c r="G114" s="285"/>
      <c r="H114" s="285"/>
      <c r="I114" s="285"/>
      <c r="J114" s="285"/>
      <c r="K114" s="285"/>
      <c r="L114" s="285"/>
      <c r="M114" s="285"/>
      <c r="N114" s="285"/>
    </row>
    <row r="115" spans="3:22" ht="20.5">
      <c r="D115" s="30"/>
      <c r="E115" s="30"/>
      <c r="F115" s="30"/>
      <c r="G115" s="30"/>
      <c r="H115" s="3"/>
      <c r="I115" s="3"/>
      <c r="J115" s="3"/>
      <c r="K115" s="3"/>
      <c r="L115" s="3"/>
      <c r="M115" s="3"/>
      <c r="N115" s="3"/>
    </row>
    <row r="116" spans="3:22" ht="20.5">
      <c r="D116" s="32"/>
      <c r="E116" s="32"/>
      <c r="H116" s="283" t="s">
        <v>266</v>
      </c>
      <c r="I116" s="283"/>
      <c r="J116" s="283"/>
      <c r="K116" s="283"/>
      <c r="L116" s="283"/>
      <c r="M116" s="283"/>
      <c r="N116" s="283"/>
    </row>
    <row r="117" spans="3:22" ht="20.5">
      <c r="D117" s="32"/>
      <c r="E117" s="32"/>
      <c r="H117" s="279" t="s">
        <v>35</v>
      </c>
      <c r="I117" s="279"/>
      <c r="J117" s="279"/>
      <c r="K117" s="279"/>
      <c r="L117" s="279" t="s">
        <v>36</v>
      </c>
      <c r="M117" s="279"/>
      <c r="N117" s="279"/>
    </row>
    <row r="118" spans="3:22" ht="20.5">
      <c r="F118" s="33" t="s">
        <v>34</v>
      </c>
      <c r="G118" s="34"/>
      <c r="H118" s="5" t="s">
        <v>329</v>
      </c>
      <c r="I118" s="3"/>
      <c r="J118" s="5" t="s">
        <v>217</v>
      </c>
      <c r="K118" s="3"/>
      <c r="L118" s="5" t="s">
        <v>329</v>
      </c>
      <c r="M118" s="3"/>
      <c r="N118" s="5" t="s">
        <v>217</v>
      </c>
    </row>
    <row r="119" spans="3:22" ht="40">
      <c r="D119" s="31"/>
      <c r="E119" s="31"/>
      <c r="F119" s="34"/>
      <c r="G119" s="34"/>
      <c r="H119" s="22" t="s">
        <v>267</v>
      </c>
      <c r="I119" s="22"/>
      <c r="J119" s="22" t="s">
        <v>147</v>
      </c>
      <c r="K119" s="23"/>
      <c r="L119" s="22" t="s">
        <v>267</v>
      </c>
      <c r="M119" s="22"/>
      <c r="N119" s="22" t="s">
        <v>147</v>
      </c>
    </row>
    <row r="120" spans="3:22" ht="20.5">
      <c r="C120" s="223" t="s">
        <v>27</v>
      </c>
      <c r="D120" s="223"/>
      <c r="E120" s="172"/>
      <c r="G120" s="27"/>
      <c r="H120" s="9"/>
      <c r="I120" s="2"/>
      <c r="J120" s="9"/>
      <c r="K120" s="2"/>
      <c r="L120" s="11"/>
      <c r="M120" s="9"/>
      <c r="N120" s="11"/>
    </row>
    <row r="121" spans="3:22">
      <c r="D121" s="37" t="s">
        <v>28</v>
      </c>
      <c r="E121" s="37"/>
      <c r="G121" s="27"/>
      <c r="H121" s="9"/>
      <c r="I121" s="2"/>
      <c r="J121" s="9"/>
      <c r="K121" s="2"/>
      <c r="L121" s="11"/>
      <c r="M121" s="9"/>
      <c r="N121" s="11"/>
    </row>
    <row r="122" spans="3:22" hidden="1">
      <c r="D122" s="25" t="s">
        <v>213</v>
      </c>
      <c r="E122" s="25"/>
      <c r="F122" s="27">
        <v>33</v>
      </c>
      <c r="G122" s="27"/>
      <c r="H122" s="102"/>
      <c r="I122" s="103"/>
      <c r="J122" s="102"/>
      <c r="K122" s="102"/>
      <c r="L122" s="102"/>
      <c r="M122" s="102"/>
      <c r="N122" s="102"/>
      <c r="P122" s="29"/>
      <c r="V122" s="29"/>
    </row>
    <row r="123" spans="3:22" ht="20.5" thickBot="1">
      <c r="D123" s="25" t="s">
        <v>141</v>
      </c>
      <c r="E123" s="25"/>
      <c r="F123" s="27">
        <v>33</v>
      </c>
      <c r="G123" s="27"/>
      <c r="H123" s="183"/>
      <c r="I123" s="103"/>
      <c r="J123" s="225">
        <v>23580048</v>
      </c>
      <c r="K123" s="183"/>
      <c r="L123" s="183"/>
      <c r="M123" s="183"/>
      <c r="N123" s="225">
        <v>23580048</v>
      </c>
      <c r="P123" s="29"/>
      <c r="V123" s="29"/>
    </row>
    <row r="124" spans="3:22" ht="21" thickTop="1" thickBot="1">
      <c r="D124" s="25" t="s">
        <v>330</v>
      </c>
      <c r="E124" s="25"/>
      <c r="F124" s="27">
        <v>33</v>
      </c>
      <c r="G124" s="27"/>
      <c r="H124" s="225">
        <v>26902596</v>
      </c>
      <c r="I124" s="103"/>
      <c r="J124" s="183"/>
      <c r="K124" s="183"/>
      <c r="L124" s="225">
        <v>26902596</v>
      </c>
      <c r="M124" s="183"/>
      <c r="N124" s="183"/>
      <c r="P124" s="29"/>
      <c r="V124" s="29"/>
    </row>
    <row r="125" spans="3:22" ht="20.5" thickTop="1">
      <c r="D125" s="25" t="s">
        <v>119</v>
      </c>
      <c r="E125" s="25"/>
      <c r="G125" s="27"/>
      <c r="H125" s="105"/>
      <c r="I125" s="106"/>
      <c r="J125" s="105"/>
      <c r="K125" s="246"/>
      <c r="L125" s="105"/>
      <c r="M125" s="247"/>
      <c r="N125" s="105"/>
    </row>
    <row r="126" spans="3:22" hidden="1">
      <c r="D126" s="37" t="s">
        <v>195</v>
      </c>
      <c r="E126" s="37"/>
      <c r="G126" s="27"/>
      <c r="H126" s="102"/>
      <c r="I126" s="103"/>
      <c r="J126" s="102"/>
      <c r="K126" s="102"/>
      <c r="L126" s="102"/>
      <c r="M126" s="102"/>
      <c r="N126" s="102"/>
    </row>
    <row r="127" spans="3:22" hidden="1">
      <c r="D127" s="37" t="s">
        <v>260</v>
      </c>
      <c r="E127" s="37"/>
      <c r="G127" s="27"/>
      <c r="H127" s="102"/>
      <c r="I127" s="103"/>
      <c r="J127" s="102"/>
      <c r="K127" s="102"/>
      <c r="L127" s="102"/>
      <c r="M127" s="102"/>
      <c r="N127" s="107"/>
    </row>
    <row r="128" spans="3:22">
      <c r="D128" s="37" t="s">
        <v>154</v>
      </c>
      <c r="E128" s="37"/>
      <c r="F128" s="27">
        <v>33</v>
      </c>
      <c r="G128" s="27"/>
      <c r="H128" s="180">
        <v>16470979</v>
      </c>
      <c r="I128" s="103"/>
      <c r="J128" s="180">
        <v>16470979</v>
      </c>
      <c r="K128" s="180"/>
      <c r="L128" s="180">
        <v>16470979</v>
      </c>
      <c r="M128" s="180"/>
      <c r="N128" s="180">
        <v>16470979</v>
      </c>
      <c r="O128" s="38"/>
      <c r="P128" s="29"/>
      <c r="V128" s="29"/>
    </row>
    <row r="129" spans="3:22">
      <c r="D129" s="37" t="s">
        <v>29</v>
      </c>
      <c r="E129" s="37"/>
      <c r="F129" s="27">
        <v>33</v>
      </c>
      <c r="G129" s="27"/>
      <c r="H129" s="224">
        <v>-13182062</v>
      </c>
      <c r="I129" s="103"/>
      <c r="J129" s="224">
        <v>-13182062</v>
      </c>
      <c r="K129" s="224"/>
      <c r="L129" s="224">
        <v>-13182062</v>
      </c>
      <c r="M129" s="224"/>
      <c r="N129" s="224">
        <v>-13182062</v>
      </c>
      <c r="P129" s="29"/>
      <c r="V129" s="29"/>
    </row>
    <row r="130" spans="3:22">
      <c r="D130" s="37" t="s">
        <v>300</v>
      </c>
      <c r="E130" s="37"/>
      <c r="G130" s="27"/>
      <c r="H130" s="224">
        <v>0</v>
      </c>
      <c r="I130" s="103"/>
      <c r="J130" s="224">
        <v>0</v>
      </c>
      <c r="K130" s="224"/>
      <c r="L130" s="224">
        <v>0</v>
      </c>
      <c r="M130" s="224"/>
      <c r="N130" s="224">
        <v>0</v>
      </c>
      <c r="P130" s="29"/>
      <c r="V130" s="29"/>
    </row>
    <row r="131" spans="3:22">
      <c r="D131" s="37" t="s">
        <v>30</v>
      </c>
      <c r="E131" s="37"/>
      <c r="G131" s="27"/>
      <c r="H131" s="224">
        <f>'SE-CONSO'!J30</f>
        <v>135555</v>
      </c>
      <c r="I131" s="103"/>
      <c r="J131" s="224">
        <v>155709</v>
      </c>
      <c r="K131" s="224"/>
      <c r="L131" s="224">
        <f>SE!J24</f>
        <v>-842</v>
      </c>
      <c r="M131" s="224"/>
      <c r="N131" s="224">
        <v>-19213</v>
      </c>
      <c r="P131" s="29"/>
      <c r="V131" s="29"/>
    </row>
    <row r="132" spans="3:22">
      <c r="D132" s="37" t="s">
        <v>31</v>
      </c>
      <c r="E132" s="37"/>
      <c r="G132" s="27"/>
      <c r="H132" s="226">
        <f>'SE-CONSO'!N30</f>
        <v>-4156</v>
      </c>
      <c r="I132" s="103"/>
      <c r="J132" s="226">
        <v>-4234</v>
      </c>
      <c r="K132" s="224"/>
      <c r="L132" s="226">
        <v>0</v>
      </c>
      <c r="M132" s="224"/>
      <c r="N132" s="226">
        <v>0</v>
      </c>
      <c r="P132" s="29"/>
      <c r="V132" s="29"/>
    </row>
    <row r="133" spans="3:22" ht="20.5">
      <c r="D133" s="254" t="s">
        <v>139</v>
      </c>
      <c r="E133" s="37"/>
      <c r="G133" s="27"/>
      <c r="H133" s="243">
        <f>SUM(H125:H132)</f>
        <v>3420316</v>
      </c>
      <c r="I133" s="244"/>
      <c r="J133" s="243">
        <f>SUM(J125:J132)</f>
        <v>3440392</v>
      </c>
      <c r="K133" s="244"/>
      <c r="L133" s="243">
        <f>SUM(L125:L132)</f>
        <v>3288075</v>
      </c>
      <c r="M133" s="245"/>
      <c r="N133" s="243">
        <f>SUM(N125:N132)</f>
        <v>3269704</v>
      </c>
      <c r="P133" s="29"/>
      <c r="V133" s="29"/>
    </row>
    <row r="134" spans="3:22">
      <c r="D134" s="37" t="s">
        <v>32</v>
      </c>
      <c r="E134" s="37"/>
      <c r="G134" s="27"/>
      <c r="H134" s="180">
        <f>'SE-CONSO'!T30</f>
        <v>798701</v>
      </c>
      <c r="I134" s="166"/>
      <c r="J134" s="206">
        <v>858995</v>
      </c>
      <c r="K134" s="53"/>
      <c r="L134" s="227">
        <v>0</v>
      </c>
      <c r="M134" s="227"/>
      <c r="N134" s="227">
        <v>0</v>
      </c>
      <c r="P134" s="29"/>
      <c r="V134" s="29"/>
    </row>
    <row r="135" spans="3:22" ht="20.5">
      <c r="C135" s="31" t="s">
        <v>108</v>
      </c>
      <c r="G135" s="27"/>
      <c r="H135" s="184">
        <f>SUM(H133:H134)</f>
        <v>4219017</v>
      </c>
      <c r="I135" s="180"/>
      <c r="J135" s="184">
        <f>SUM(J133:J134)</f>
        <v>4299387</v>
      </c>
      <c r="K135" s="180"/>
      <c r="L135" s="184">
        <f>SUM(L133:L134)</f>
        <v>3288075</v>
      </c>
      <c r="M135" s="179"/>
      <c r="N135" s="184">
        <f>SUM(N133:N134)</f>
        <v>3269704</v>
      </c>
      <c r="P135" s="29"/>
      <c r="V135" s="29"/>
    </row>
    <row r="136" spans="3:22" ht="21" thickBot="1">
      <c r="C136" s="31" t="s">
        <v>33</v>
      </c>
      <c r="G136" s="27"/>
      <c r="H136" s="185">
        <f>+H96+H135</f>
        <v>6138999</v>
      </c>
      <c r="I136" s="180"/>
      <c r="J136" s="185">
        <f>+J96+J135</f>
        <v>6375223</v>
      </c>
      <c r="K136" s="180"/>
      <c r="L136" s="185">
        <f>+L96+L135</f>
        <v>3524798</v>
      </c>
      <c r="M136" s="179"/>
      <c r="N136" s="185">
        <f>+N96+N135</f>
        <v>3515254</v>
      </c>
      <c r="P136" s="29"/>
      <c r="V136" s="29"/>
    </row>
    <row r="137" spans="3:22" ht="20.5" thickTop="1">
      <c r="D137" s="39"/>
      <c r="E137" s="39"/>
      <c r="F137" s="40"/>
      <c r="G137" s="41"/>
      <c r="H137" s="12"/>
      <c r="I137" s="12"/>
      <c r="J137" s="12"/>
      <c r="K137" s="12"/>
      <c r="L137" s="12"/>
      <c r="M137" s="12"/>
      <c r="N137" s="12"/>
    </row>
    <row r="138" spans="3:22">
      <c r="C138" s="35" t="s">
        <v>292</v>
      </c>
      <c r="D138" s="35"/>
      <c r="E138" s="35"/>
      <c r="F138" s="40"/>
      <c r="G138" s="41"/>
      <c r="H138" s="12"/>
      <c r="I138" s="12"/>
      <c r="J138" s="12"/>
      <c r="K138" s="12"/>
      <c r="L138" s="12"/>
      <c r="M138" s="12"/>
      <c r="N138" s="12"/>
    </row>
    <row r="139" spans="3:22">
      <c r="D139" s="35"/>
      <c r="E139" s="35"/>
      <c r="F139" s="40"/>
      <c r="G139" s="41"/>
      <c r="H139" s="12"/>
      <c r="I139" s="12"/>
      <c r="J139" s="12"/>
      <c r="K139" s="12"/>
      <c r="L139" s="12"/>
      <c r="M139" s="12"/>
      <c r="N139" s="12"/>
    </row>
    <row r="140" spans="3:22">
      <c r="D140" s="35"/>
      <c r="E140" s="35"/>
      <c r="F140" s="40"/>
      <c r="G140" s="41"/>
      <c r="H140" s="12"/>
      <c r="I140" s="12"/>
      <c r="J140" s="12"/>
      <c r="K140" s="12"/>
      <c r="L140" s="12"/>
      <c r="M140" s="12"/>
      <c r="N140" s="12"/>
    </row>
    <row r="141" spans="3:22">
      <c r="D141" s="35"/>
      <c r="E141" s="35"/>
      <c r="F141" s="40"/>
      <c r="G141" s="41"/>
      <c r="H141" s="12"/>
      <c r="I141" s="12"/>
      <c r="J141" s="12"/>
      <c r="K141" s="12"/>
      <c r="L141" s="12"/>
      <c r="M141" s="12"/>
      <c r="N141" s="12"/>
    </row>
    <row r="142" spans="3:22">
      <c r="D142" s="35"/>
      <c r="E142" s="35"/>
      <c r="F142" s="40"/>
      <c r="G142" s="41"/>
      <c r="H142" s="12"/>
      <c r="I142" s="12"/>
      <c r="J142" s="12"/>
      <c r="K142" s="12"/>
      <c r="L142" s="12"/>
      <c r="M142" s="12"/>
      <c r="N142" s="12"/>
    </row>
    <row r="143" spans="3:22">
      <c r="D143" s="35"/>
      <c r="E143" s="35"/>
      <c r="F143" s="40"/>
      <c r="G143" s="41"/>
      <c r="H143" s="12"/>
      <c r="I143" s="12"/>
      <c r="J143" s="12"/>
      <c r="K143" s="12"/>
      <c r="L143" s="12"/>
      <c r="M143" s="12"/>
      <c r="N143" s="12"/>
    </row>
    <row r="144" spans="3:22">
      <c r="D144" s="35"/>
      <c r="E144" s="35"/>
      <c r="F144" s="40"/>
      <c r="G144" s="41"/>
      <c r="H144" s="12"/>
      <c r="I144" s="12"/>
      <c r="J144" s="12"/>
      <c r="K144" s="12"/>
      <c r="L144" s="12"/>
      <c r="M144" s="12"/>
      <c r="N144" s="12"/>
    </row>
    <row r="145" spans="4:14">
      <c r="D145" s="35"/>
      <c r="E145" s="35"/>
      <c r="F145" s="40"/>
      <c r="G145" s="41"/>
      <c r="H145" s="12"/>
      <c r="I145" s="12"/>
      <c r="J145" s="12"/>
      <c r="K145" s="12"/>
      <c r="L145" s="12"/>
      <c r="M145" s="12"/>
      <c r="N145" s="12"/>
    </row>
    <row r="146" spans="4:14">
      <c r="D146" s="35"/>
      <c r="E146" s="35"/>
      <c r="F146" s="40"/>
      <c r="G146" s="41"/>
      <c r="H146" s="12"/>
      <c r="I146" s="12"/>
      <c r="J146" s="12"/>
      <c r="K146" s="12"/>
      <c r="L146" s="12"/>
      <c r="M146" s="12"/>
      <c r="N146" s="12"/>
    </row>
    <row r="147" spans="4:14">
      <c r="D147" s="35"/>
      <c r="E147" s="35"/>
      <c r="F147" s="40"/>
      <c r="G147" s="41"/>
      <c r="H147" s="12"/>
      <c r="I147" s="12"/>
      <c r="J147" s="12"/>
      <c r="K147" s="12"/>
      <c r="L147" s="12"/>
      <c r="M147" s="12"/>
      <c r="N147" s="12"/>
    </row>
    <row r="148" spans="4:14">
      <c r="D148" s="35"/>
      <c r="E148" s="35"/>
      <c r="F148" s="40"/>
      <c r="G148" s="41"/>
      <c r="H148" s="12"/>
      <c r="I148" s="12"/>
      <c r="J148" s="12"/>
      <c r="K148" s="12"/>
      <c r="L148" s="12"/>
      <c r="M148" s="12"/>
      <c r="N148" s="12"/>
    </row>
    <row r="149" spans="4:14">
      <c r="D149" s="35"/>
      <c r="E149" s="35"/>
      <c r="F149" s="40"/>
      <c r="G149" s="41"/>
      <c r="H149" s="12"/>
      <c r="I149" s="12"/>
      <c r="J149" s="12"/>
      <c r="K149" s="12"/>
      <c r="L149" s="12"/>
      <c r="M149" s="12"/>
      <c r="N149" s="12"/>
    </row>
    <row r="150" spans="4:14">
      <c r="D150" s="35"/>
      <c r="E150" s="35"/>
      <c r="F150" s="40"/>
      <c r="G150" s="41"/>
      <c r="H150" s="12"/>
      <c r="I150" s="12"/>
      <c r="J150" s="12"/>
      <c r="K150" s="12"/>
      <c r="L150" s="12"/>
      <c r="M150" s="12"/>
      <c r="N150" s="12"/>
    </row>
    <row r="152" spans="4:14">
      <c r="D152" s="35"/>
      <c r="E152" s="35"/>
      <c r="F152" s="40"/>
      <c r="G152" s="41"/>
      <c r="H152" s="12"/>
      <c r="I152" s="12"/>
      <c r="J152" s="12"/>
      <c r="K152" s="12"/>
      <c r="L152" s="12"/>
      <c r="M152" s="12"/>
      <c r="N152" s="12"/>
    </row>
    <row r="153" spans="4:14">
      <c r="D153" s="35"/>
      <c r="E153" s="35"/>
      <c r="F153" s="40"/>
      <c r="G153" s="41"/>
      <c r="H153" s="12"/>
      <c r="I153" s="12"/>
      <c r="J153" s="12"/>
      <c r="K153" s="12"/>
      <c r="L153" s="12"/>
      <c r="M153" s="12"/>
      <c r="N153" s="12"/>
    </row>
    <row r="154" spans="4:14">
      <c r="D154" s="35"/>
      <c r="E154" s="35"/>
      <c r="F154" s="40"/>
      <c r="G154" s="41"/>
      <c r="H154" s="12"/>
      <c r="I154" s="12"/>
      <c r="J154" s="12"/>
      <c r="K154" s="12"/>
      <c r="L154" s="12"/>
      <c r="M154" s="12"/>
      <c r="N154" s="12"/>
    </row>
    <row r="155" spans="4:14">
      <c r="D155" s="35"/>
      <c r="E155" s="35"/>
      <c r="F155" s="40"/>
      <c r="G155" s="41"/>
      <c r="H155" s="12"/>
      <c r="I155" s="12"/>
      <c r="J155" s="12"/>
      <c r="K155" s="12"/>
      <c r="L155" s="12"/>
      <c r="M155" s="12"/>
      <c r="N155" s="12"/>
    </row>
    <row r="156" spans="4:14">
      <c r="D156" s="35"/>
      <c r="E156" s="35"/>
      <c r="F156" s="40"/>
      <c r="G156" s="41"/>
      <c r="H156" s="12"/>
      <c r="I156" s="12"/>
      <c r="J156" s="12"/>
      <c r="K156" s="12"/>
      <c r="L156" s="12"/>
      <c r="M156" s="12"/>
      <c r="N156" s="12"/>
    </row>
    <row r="157" spans="4:14">
      <c r="D157" s="35"/>
      <c r="E157" s="35"/>
      <c r="F157" s="40"/>
      <c r="G157" s="41"/>
      <c r="H157" s="12"/>
      <c r="I157" s="12"/>
      <c r="J157" s="12"/>
      <c r="K157" s="12"/>
      <c r="L157" s="12"/>
      <c r="M157" s="12"/>
      <c r="N157" s="12"/>
    </row>
    <row r="158" spans="4:14">
      <c r="D158" s="35"/>
      <c r="E158" s="35"/>
      <c r="F158" s="40"/>
      <c r="G158" s="41"/>
      <c r="H158" s="12"/>
      <c r="I158" s="12"/>
      <c r="J158" s="12"/>
      <c r="K158" s="12"/>
      <c r="L158" s="12"/>
      <c r="M158" s="12"/>
      <c r="N158" s="12"/>
    </row>
    <row r="159" spans="4:14">
      <c r="D159" s="35"/>
      <c r="E159" s="35"/>
      <c r="F159" s="40"/>
      <c r="G159" s="41"/>
      <c r="H159" s="12"/>
      <c r="I159" s="12"/>
      <c r="J159" s="12"/>
      <c r="K159" s="12"/>
      <c r="L159" s="12"/>
      <c r="M159" s="12"/>
      <c r="N159" s="12"/>
    </row>
    <row r="160" spans="4:14">
      <c r="D160" s="35"/>
      <c r="E160" s="35"/>
      <c r="F160" s="40"/>
      <c r="G160" s="41"/>
      <c r="H160" s="12"/>
      <c r="I160" s="12"/>
      <c r="J160" s="12"/>
      <c r="K160" s="12"/>
      <c r="L160" s="12"/>
      <c r="M160" s="12"/>
      <c r="N160" s="12"/>
    </row>
    <row r="161" spans="3:14">
      <c r="C161" s="282" t="s">
        <v>284</v>
      </c>
      <c r="D161" s="282"/>
      <c r="E161" s="282"/>
      <c r="F161" s="282"/>
      <c r="G161" s="282"/>
      <c r="H161" s="282"/>
      <c r="I161" s="282"/>
      <c r="J161" s="282"/>
      <c r="K161" s="282"/>
      <c r="L161" s="282"/>
      <c r="M161" s="282"/>
      <c r="N161" s="282"/>
    </row>
    <row r="162" spans="3:14">
      <c r="C162" s="281" t="s">
        <v>285</v>
      </c>
      <c r="D162" s="281"/>
      <c r="E162" s="281"/>
      <c r="F162" s="281"/>
      <c r="G162" s="281"/>
      <c r="H162" s="281"/>
      <c r="I162" s="281"/>
      <c r="J162" s="281"/>
      <c r="K162" s="281"/>
      <c r="L162" s="281"/>
      <c r="M162" s="281"/>
      <c r="N162" s="281"/>
    </row>
    <row r="163" spans="3:14">
      <c r="D163" s="27"/>
      <c r="E163" s="27"/>
      <c r="G163" s="27"/>
      <c r="H163" s="24"/>
      <c r="I163" s="24"/>
      <c r="J163" s="24"/>
      <c r="K163" s="2"/>
      <c r="L163" s="2"/>
      <c r="M163" s="2"/>
      <c r="N163" s="2"/>
    </row>
    <row r="164" spans="3:14">
      <c r="D164" s="280" t="s">
        <v>140</v>
      </c>
      <c r="E164" s="280"/>
      <c r="F164" s="281"/>
      <c r="G164" s="281"/>
      <c r="H164" s="281"/>
      <c r="I164" s="281"/>
      <c r="J164" s="281"/>
      <c r="K164" s="281"/>
      <c r="L164" s="281"/>
      <c r="M164" s="281"/>
      <c r="N164" s="281"/>
    </row>
    <row r="165" spans="3:14">
      <c r="D165" s="28"/>
      <c r="E165" s="28"/>
      <c r="H165" s="13">
        <f t="shared" ref="H165:N165" si="0">+H136-H50</f>
        <v>0</v>
      </c>
      <c r="I165" s="13">
        <f t="shared" si="0"/>
        <v>0</v>
      </c>
      <c r="J165" s="13">
        <f t="shared" si="0"/>
        <v>0</v>
      </c>
      <c r="K165" s="13">
        <f t="shared" si="0"/>
        <v>0</v>
      </c>
      <c r="L165" s="13">
        <f t="shared" si="0"/>
        <v>0</v>
      </c>
      <c r="M165" s="13">
        <f t="shared" si="0"/>
        <v>0</v>
      </c>
      <c r="N165" s="13">
        <f t="shared" si="0"/>
        <v>0</v>
      </c>
    </row>
    <row r="166" spans="3:14">
      <c r="D166" s="28"/>
      <c r="E166" s="28"/>
      <c r="F166" s="27" t="s">
        <v>194</v>
      </c>
      <c r="G166" s="28" t="s">
        <v>194</v>
      </c>
      <c r="H166" s="12"/>
      <c r="I166" s="12"/>
      <c r="J166" s="12"/>
      <c r="K166" s="12"/>
      <c r="M166" s="12"/>
      <c r="N166" s="12"/>
    </row>
    <row r="167" spans="3:14">
      <c r="D167" s="28"/>
      <c r="E167" s="28"/>
    </row>
    <row r="168" spans="3:14">
      <c r="D168" s="28"/>
      <c r="E168" s="28"/>
    </row>
    <row r="169" spans="3:14">
      <c r="D169" s="28"/>
      <c r="E169" s="28"/>
    </row>
    <row r="170" spans="3:14">
      <c r="D170" s="28"/>
      <c r="E170" s="28"/>
    </row>
    <row r="171" spans="3:14">
      <c r="D171" s="28"/>
      <c r="E171" s="28"/>
    </row>
    <row r="172" spans="3:14">
      <c r="D172" s="28"/>
      <c r="E172" s="28"/>
    </row>
    <row r="173" spans="3:14">
      <c r="D173" s="28"/>
      <c r="E173" s="28"/>
    </row>
    <row r="174" spans="3:14">
      <c r="D174" s="28"/>
      <c r="E174" s="28"/>
    </row>
    <row r="175" spans="3:14">
      <c r="D175" s="28"/>
      <c r="E175" s="28"/>
    </row>
    <row r="176" spans="3:14">
      <c r="D176" s="28"/>
      <c r="E176" s="28"/>
    </row>
    <row r="177" spans="4:5">
      <c r="D177" s="28"/>
      <c r="E177" s="28"/>
    </row>
    <row r="178" spans="4:5">
      <c r="D178" s="28"/>
      <c r="E178" s="28"/>
    </row>
    <row r="179" spans="4:5">
      <c r="D179" s="28"/>
      <c r="E179" s="28"/>
    </row>
    <row r="180" spans="4:5">
      <c r="D180" s="28"/>
      <c r="E180" s="28"/>
    </row>
    <row r="181" spans="4:5">
      <c r="D181" s="28"/>
      <c r="E181" s="28"/>
    </row>
    <row r="182" spans="4:5">
      <c r="D182" s="28"/>
      <c r="E182" s="28"/>
    </row>
    <row r="183" spans="4:5">
      <c r="D183" s="28"/>
      <c r="E183" s="28"/>
    </row>
    <row r="184" spans="4:5">
      <c r="D184" s="28"/>
      <c r="E184" s="28"/>
    </row>
    <row r="185" spans="4:5">
      <c r="D185" s="28"/>
      <c r="E185" s="28"/>
    </row>
    <row r="186" spans="4:5">
      <c r="D186" s="28"/>
      <c r="E186" s="28"/>
    </row>
    <row r="187" spans="4:5">
      <c r="D187" s="28"/>
      <c r="E187" s="28"/>
    </row>
    <row r="188" spans="4:5">
      <c r="D188" s="28"/>
      <c r="E188" s="28"/>
    </row>
    <row r="189" spans="4:5">
      <c r="D189" s="28"/>
      <c r="E189" s="28"/>
    </row>
    <row r="190" spans="4:5">
      <c r="D190" s="28"/>
      <c r="E190" s="28"/>
    </row>
    <row r="191" spans="4:5">
      <c r="D191" s="28"/>
      <c r="E191" s="28"/>
    </row>
    <row r="192" spans="4:5">
      <c r="D192" s="28"/>
      <c r="E192" s="28"/>
    </row>
    <row r="193" spans="4:5">
      <c r="D193" s="28"/>
      <c r="E193" s="28"/>
    </row>
    <row r="194" spans="4:5">
      <c r="D194" s="28"/>
      <c r="E194" s="28"/>
    </row>
    <row r="195" spans="4:5">
      <c r="D195" s="28"/>
      <c r="E195" s="28"/>
    </row>
    <row r="196" spans="4:5">
      <c r="D196" s="28"/>
      <c r="E196" s="28"/>
    </row>
    <row r="197" spans="4:5">
      <c r="D197" s="28"/>
      <c r="E197" s="28"/>
    </row>
    <row r="198" spans="4:5">
      <c r="D198" s="28"/>
      <c r="E198" s="28"/>
    </row>
    <row r="199" spans="4:5">
      <c r="D199" s="28"/>
      <c r="E199" s="28"/>
    </row>
  </sheetData>
  <mergeCells count="27">
    <mergeCell ref="C56:N56"/>
    <mergeCell ref="C57:N57"/>
    <mergeCell ref="D2:N2"/>
    <mergeCell ref="D3:N3"/>
    <mergeCell ref="D4:N4"/>
    <mergeCell ref="H6:N6"/>
    <mergeCell ref="H7:K7"/>
    <mergeCell ref="L7:N7"/>
    <mergeCell ref="H66:K66"/>
    <mergeCell ref="L66:N66"/>
    <mergeCell ref="D112:N112"/>
    <mergeCell ref="D113:N113"/>
    <mergeCell ref="D114:N114"/>
    <mergeCell ref="D59:N59"/>
    <mergeCell ref="D61:N61"/>
    <mergeCell ref="D62:N62"/>
    <mergeCell ref="D63:N63"/>
    <mergeCell ref="H65:N65"/>
    <mergeCell ref="L117:N117"/>
    <mergeCell ref="D110:N110"/>
    <mergeCell ref="C107:N107"/>
    <mergeCell ref="C108:N108"/>
    <mergeCell ref="D164:N164"/>
    <mergeCell ref="C161:N161"/>
    <mergeCell ref="C162:N162"/>
    <mergeCell ref="H116:N116"/>
    <mergeCell ref="H117:K117"/>
  </mergeCells>
  <phoneticPr fontId="45" type="noConversion"/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rowBreaks count="2" manualBreakCount="2">
    <brk id="59" min="2" max="12" man="1"/>
    <brk id="110" min="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tabColor theme="9" tint="0.39997558519241921"/>
    <pageSetUpPr fitToPage="1"/>
  </sheetPr>
  <dimension ref="A1:X46"/>
  <sheetViews>
    <sheetView view="pageBreakPreview" zoomScale="85" zoomScaleNormal="100" zoomScaleSheetLayoutView="85" workbookViewId="0">
      <selection activeCell="H34" sqref="H34"/>
    </sheetView>
  </sheetViews>
  <sheetFormatPr defaultColWidth="9.08203125" defaultRowHeight="20"/>
  <cols>
    <col min="1" max="1" width="40.08203125" style="26" customWidth="1"/>
    <col min="2" max="2" width="6.58203125" style="87" customWidth="1"/>
    <col min="3" max="3" width="0.6640625" style="28" customWidth="1"/>
    <col min="4" max="4" width="15.6640625" style="28" customWidth="1"/>
    <col min="5" max="5" width="0.6640625" style="28" customWidth="1"/>
    <col min="6" max="6" width="17.6640625" style="28" customWidth="1"/>
    <col min="7" max="7" width="0.6640625" style="28" customWidth="1"/>
    <col min="8" max="8" width="11.08203125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7.33203125" style="28" customWidth="1"/>
    <col min="13" max="13" width="0.6640625" style="28" customWidth="1"/>
    <col min="14" max="14" width="16.6640625" style="28" customWidth="1"/>
    <col min="15" max="15" width="0.6640625" style="28" customWidth="1"/>
    <col min="16" max="16" width="15.33203125" style="28" customWidth="1"/>
    <col min="17" max="17" width="0.6640625" style="28" customWidth="1"/>
    <col min="18" max="18" width="15.6640625" style="28" customWidth="1"/>
    <col min="19" max="19" width="0.6640625" style="28" customWidth="1"/>
    <col min="20" max="20" width="16" style="28" customWidth="1"/>
    <col min="21" max="21" width="0.6640625" style="28" customWidth="1"/>
    <col min="22" max="22" width="16.33203125" style="28" customWidth="1"/>
    <col min="23" max="23" width="18.08203125" style="28" customWidth="1"/>
    <col min="24" max="24" width="8.08203125" style="28" customWidth="1"/>
    <col min="25" max="26" width="13.6640625" style="28" customWidth="1"/>
    <col min="27" max="16384" width="9.08203125" style="28"/>
  </cols>
  <sheetData>
    <row r="1" spans="1:24" ht="20.5">
      <c r="B1" s="73"/>
      <c r="J1" s="32"/>
      <c r="K1" s="32"/>
      <c r="L1" s="32"/>
      <c r="M1" s="32"/>
      <c r="N1" s="90"/>
      <c r="O1" s="90"/>
      <c r="P1" s="90"/>
      <c r="Q1" s="90"/>
      <c r="R1" s="90"/>
      <c r="S1" s="90"/>
      <c r="T1" s="290" t="s">
        <v>268</v>
      </c>
      <c r="U1" s="290"/>
      <c r="V1" s="290"/>
    </row>
    <row r="2" spans="1:24" ht="20.5">
      <c r="A2" s="284" t="s">
        <v>37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</row>
    <row r="3" spans="1:24" ht="20.5">
      <c r="A3" s="284" t="s">
        <v>39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</row>
    <row r="4" spans="1:24" ht="20.5">
      <c r="A4" s="291" t="s">
        <v>333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</row>
    <row r="5" spans="1:24" ht="12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4" ht="20.5">
      <c r="A6" s="74"/>
      <c r="B6" s="73"/>
      <c r="D6" s="283" t="s">
        <v>266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</row>
    <row r="7" spans="1:24" ht="20.5">
      <c r="A7" s="74"/>
      <c r="B7" s="73"/>
      <c r="D7" s="292" t="s">
        <v>35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</row>
    <row r="8" spans="1:24" ht="20.5">
      <c r="A8" s="74"/>
      <c r="B8" s="73"/>
      <c r="D8" s="34"/>
      <c r="E8" s="34"/>
      <c r="F8" s="34"/>
      <c r="G8" s="34"/>
      <c r="H8" s="34"/>
      <c r="I8" s="34"/>
      <c r="J8" s="34"/>
      <c r="K8" s="34"/>
      <c r="L8" s="283" t="s">
        <v>40</v>
      </c>
      <c r="M8" s="283"/>
      <c r="N8" s="283"/>
      <c r="O8" s="283"/>
      <c r="P8" s="283"/>
      <c r="Q8" s="34"/>
      <c r="R8" s="34"/>
      <c r="S8" s="34"/>
      <c r="T8" s="34"/>
      <c r="U8" s="34"/>
      <c r="V8" s="34"/>
    </row>
    <row r="9" spans="1:24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44" t="s">
        <v>173</v>
      </c>
      <c r="O9" s="79"/>
      <c r="S9" s="78"/>
      <c r="T9" s="77"/>
      <c r="U9" s="78"/>
      <c r="V9" s="77"/>
    </row>
    <row r="10" spans="1:24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287" t="s">
        <v>45</v>
      </c>
      <c r="I10" s="287"/>
      <c r="J10" s="287"/>
      <c r="K10" s="77"/>
      <c r="L10" s="79" t="s">
        <v>46</v>
      </c>
      <c r="M10" s="77"/>
      <c r="N10" s="44" t="s">
        <v>174</v>
      </c>
      <c r="O10" s="79"/>
      <c r="P10" s="79" t="s">
        <v>48</v>
      </c>
      <c r="Q10" s="79"/>
      <c r="R10" s="79" t="s">
        <v>49</v>
      </c>
      <c r="S10" s="78"/>
      <c r="T10" s="77" t="s">
        <v>148</v>
      </c>
      <c r="V10" s="34" t="s">
        <v>49</v>
      </c>
      <c r="W10" s="14"/>
    </row>
    <row r="11" spans="1:24" ht="20.5">
      <c r="A11" s="91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44" t="s">
        <v>176</v>
      </c>
      <c r="O11" s="79"/>
      <c r="P11" s="79" t="s">
        <v>55</v>
      </c>
      <c r="Q11" s="79"/>
      <c r="R11" s="79" t="s">
        <v>152</v>
      </c>
      <c r="S11" s="78"/>
      <c r="T11" s="34" t="s">
        <v>149</v>
      </c>
      <c r="U11" s="92"/>
      <c r="V11" s="34" t="s">
        <v>56</v>
      </c>
      <c r="W11" s="15"/>
    </row>
    <row r="12" spans="1:24" ht="20.5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175</v>
      </c>
      <c r="O12" s="79"/>
      <c r="P12" s="83" t="s">
        <v>63</v>
      </c>
      <c r="Q12" s="79"/>
      <c r="R12" s="83" t="s">
        <v>151</v>
      </c>
      <c r="S12" s="78"/>
      <c r="T12" s="80" t="s">
        <v>150</v>
      </c>
      <c r="U12" s="78"/>
      <c r="V12" s="77" t="s">
        <v>152</v>
      </c>
    </row>
    <row r="13" spans="1:24" ht="20.5">
      <c r="A13" s="93" t="s">
        <v>293</v>
      </c>
      <c r="B13" s="27"/>
      <c r="D13" s="193">
        <v>16470976</v>
      </c>
      <c r="E13" s="53"/>
      <c r="F13" s="193">
        <v>-13182061</v>
      </c>
      <c r="G13" s="193"/>
      <c r="H13" s="53">
        <v>0</v>
      </c>
      <c r="I13" s="53"/>
      <c r="J13" s="193">
        <v>214717</v>
      </c>
      <c r="K13" s="53"/>
      <c r="L13" s="53">
        <v>0</v>
      </c>
      <c r="M13" s="53"/>
      <c r="N13" s="53">
        <v>-4360</v>
      </c>
      <c r="O13" s="53"/>
      <c r="P13" s="53">
        <v>-4360</v>
      </c>
      <c r="Q13" s="53"/>
      <c r="R13" s="193">
        <v>3499272</v>
      </c>
      <c r="S13" s="53"/>
      <c r="T13" s="53">
        <v>858896</v>
      </c>
      <c r="U13" s="53"/>
      <c r="V13" s="228">
        <v>4358168</v>
      </c>
      <c r="W13" s="65"/>
      <c r="X13" s="65"/>
    </row>
    <row r="14" spans="1:24">
      <c r="A14" s="91" t="s">
        <v>294</v>
      </c>
      <c r="B14" s="27"/>
      <c r="D14" s="193">
        <v>0</v>
      </c>
      <c r="E14" s="53"/>
      <c r="F14" s="193">
        <v>0</v>
      </c>
      <c r="G14" s="193"/>
      <c r="H14" s="193">
        <v>0</v>
      </c>
      <c r="I14" s="53"/>
      <c r="J14" s="193">
        <v>5415</v>
      </c>
      <c r="K14" s="53"/>
      <c r="L14" s="193">
        <v>0</v>
      </c>
      <c r="M14" s="53"/>
      <c r="N14" s="193">
        <v>0</v>
      </c>
      <c r="O14" s="53"/>
      <c r="P14" s="193">
        <f>SUM(L14:N14)</f>
        <v>0</v>
      </c>
      <c r="Q14" s="53"/>
      <c r="R14" s="193">
        <f>SUM(P14,D14:J14)</f>
        <v>5415</v>
      </c>
      <c r="S14" s="53"/>
      <c r="T14" s="53">
        <v>0</v>
      </c>
      <c r="U14" s="53"/>
      <c r="V14" s="193">
        <f>SUM(R14:T14)</f>
        <v>5415</v>
      </c>
      <c r="W14" s="65"/>
      <c r="X14" s="65"/>
    </row>
    <row r="15" spans="1:24">
      <c r="A15" s="91" t="s">
        <v>295</v>
      </c>
      <c r="B15" s="27"/>
      <c r="D15" s="228">
        <f>SUM(D13:D14)</f>
        <v>16470976</v>
      </c>
      <c r="E15" s="53"/>
      <c r="F15" s="228">
        <f>SUM(F13:F14)</f>
        <v>-13182061</v>
      </c>
      <c r="G15" s="193"/>
      <c r="H15" s="228">
        <f>SUM(H13:H14)</f>
        <v>0</v>
      </c>
      <c r="I15" s="53"/>
      <c r="J15" s="228">
        <f>SUM(J13:J14)</f>
        <v>220132</v>
      </c>
      <c r="K15" s="53"/>
      <c r="L15" s="228">
        <f>SUM(L13:L14)</f>
        <v>0</v>
      </c>
      <c r="M15" s="53"/>
      <c r="N15" s="228">
        <f>SUM(N13:N14)</f>
        <v>-4360</v>
      </c>
      <c r="O15" s="53"/>
      <c r="P15" s="228">
        <f>SUM(P13:P14)</f>
        <v>-4360</v>
      </c>
      <c r="Q15" s="53"/>
      <c r="R15" s="228">
        <f>SUM(R13:R14)</f>
        <v>3504687</v>
      </c>
      <c r="S15" s="53"/>
      <c r="T15" s="228">
        <f>SUM(T13:T14)</f>
        <v>858896</v>
      </c>
      <c r="U15" s="53"/>
      <c r="V15" s="228">
        <f>SUM(V13:V14)</f>
        <v>4363583</v>
      </c>
      <c r="W15" s="65"/>
      <c r="X15" s="65"/>
    </row>
    <row r="16" spans="1:24">
      <c r="A16" s="91" t="s">
        <v>65</v>
      </c>
      <c r="B16" s="27">
        <v>33</v>
      </c>
      <c r="D16" s="53">
        <v>3</v>
      </c>
      <c r="E16" s="53"/>
      <c r="F16" s="53">
        <v>-1</v>
      </c>
      <c r="G16" s="193"/>
      <c r="H16" s="53">
        <v>0</v>
      </c>
      <c r="I16" s="53"/>
      <c r="J16" s="53">
        <v>0</v>
      </c>
      <c r="K16" s="53"/>
      <c r="L16" s="53">
        <v>0</v>
      </c>
      <c r="M16" s="53"/>
      <c r="N16" s="53">
        <v>0</v>
      </c>
      <c r="O16" s="53"/>
      <c r="P16" s="53">
        <v>0</v>
      </c>
      <c r="Q16" s="53"/>
      <c r="R16" s="193">
        <v>2</v>
      </c>
      <c r="S16" s="53"/>
      <c r="T16" s="53">
        <v>0</v>
      </c>
      <c r="U16" s="53"/>
      <c r="V16" s="53">
        <v>2</v>
      </c>
      <c r="W16" s="65"/>
      <c r="X16" s="65"/>
    </row>
    <row r="17" spans="1:24" hidden="1">
      <c r="A17" s="91" t="s">
        <v>182</v>
      </c>
      <c r="B17" s="27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193"/>
      <c r="S17" s="53"/>
      <c r="T17" s="53"/>
      <c r="U17" s="53"/>
      <c r="V17" s="53"/>
      <c r="W17" s="65"/>
      <c r="X17" s="65"/>
    </row>
    <row r="18" spans="1:24">
      <c r="A18" s="91" t="s">
        <v>183</v>
      </c>
      <c r="B18" s="27"/>
      <c r="D18" s="53">
        <v>0</v>
      </c>
      <c r="E18" s="53"/>
      <c r="F18" s="53">
        <v>0</v>
      </c>
      <c r="G18" s="53"/>
      <c r="H18" s="53">
        <v>0</v>
      </c>
      <c r="I18" s="53"/>
      <c r="J18" s="53">
        <v>-11389</v>
      </c>
      <c r="K18" s="53"/>
      <c r="L18" s="53">
        <v>0</v>
      </c>
      <c r="M18" s="53"/>
      <c r="N18" s="53">
        <v>0</v>
      </c>
      <c r="O18" s="53"/>
      <c r="P18" s="53">
        <v>0</v>
      </c>
      <c r="Q18" s="53"/>
      <c r="R18" s="53">
        <f>SUM(J18+P18+H18+F18+D18)</f>
        <v>-11389</v>
      </c>
      <c r="S18" s="53"/>
      <c r="T18" s="53">
        <v>-13025</v>
      </c>
      <c r="U18" s="53"/>
      <c r="V18" s="193">
        <f>SUM(R18:T18)</f>
        <v>-24414</v>
      </c>
      <c r="W18" s="65"/>
      <c r="X18" s="65"/>
    </row>
    <row r="19" spans="1:24" ht="20.5" hidden="1">
      <c r="A19" s="93" t="s">
        <v>143</v>
      </c>
      <c r="B19" s="27"/>
      <c r="D19" s="53"/>
      <c r="E19" s="53"/>
      <c r="F19" s="53"/>
      <c r="G19" s="53"/>
      <c r="H19" s="53"/>
      <c r="I19" s="53"/>
      <c r="J19" s="19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72"/>
    </row>
    <row r="20" spans="1:24" ht="40" hidden="1">
      <c r="A20" s="75" t="s">
        <v>142</v>
      </c>
      <c r="B20" s="2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72"/>
      <c r="X20" s="88"/>
    </row>
    <row r="21" spans="1:24">
      <c r="A21" s="75" t="s">
        <v>204</v>
      </c>
      <c r="B21" s="27"/>
      <c r="D21" s="53">
        <v>0</v>
      </c>
      <c r="E21" s="53"/>
      <c r="F21" s="53">
        <v>0</v>
      </c>
      <c r="G21" s="53"/>
      <c r="H21" s="53">
        <v>0</v>
      </c>
      <c r="I21" s="53"/>
      <c r="J21" s="53">
        <v>434</v>
      </c>
      <c r="K21" s="53"/>
      <c r="L21" s="53">
        <v>-434</v>
      </c>
      <c r="M21" s="53"/>
      <c r="N21" s="53">
        <v>0</v>
      </c>
      <c r="O21" s="53"/>
      <c r="P21" s="53">
        <v>-434</v>
      </c>
      <c r="Q21" s="53"/>
      <c r="R21" s="193">
        <v>0</v>
      </c>
      <c r="S21" s="53"/>
      <c r="T21" s="53">
        <v>0</v>
      </c>
      <c r="U21" s="53"/>
      <c r="V21" s="53">
        <v>0</v>
      </c>
      <c r="W21" s="65"/>
      <c r="X21" s="65"/>
    </row>
    <row r="22" spans="1:24">
      <c r="A22" s="26" t="s">
        <v>273</v>
      </c>
      <c r="B22" s="27"/>
      <c r="D22" s="53">
        <v>0</v>
      </c>
      <c r="E22" s="53"/>
      <c r="F22" s="53">
        <v>0</v>
      </c>
      <c r="G22" s="53"/>
      <c r="H22" s="53">
        <v>0</v>
      </c>
      <c r="I22" s="53"/>
      <c r="J22" s="53">
        <v>-77996</v>
      </c>
      <c r="K22" s="53"/>
      <c r="L22" s="53">
        <v>434</v>
      </c>
      <c r="M22" s="53"/>
      <c r="N22" s="53">
        <v>-11505</v>
      </c>
      <c r="O22" s="53"/>
      <c r="P22" s="53">
        <v>-11071</v>
      </c>
      <c r="Q22" s="53"/>
      <c r="R22" s="193">
        <f>SUM(D22:J22,P22)</f>
        <v>-89067</v>
      </c>
      <c r="S22" s="53"/>
      <c r="T22" s="53">
        <v>461</v>
      </c>
      <c r="U22" s="53"/>
      <c r="V22" s="53">
        <f>SUM(R22:T22)</f>
        <v>-88606</v>
      </c>
      <c r="W22" s="65"/>
      <c r="X22" s="65"/>
    </row>
    <row r="23" spans="1:24" ht="21" thickBot="1">
      <c r="A23" s="93" t="s">
        <v>331</v>
      </c>
      <c r="B23" s="27"/>
      <c r="D23" s="229">
        <f>SUM(D15:D22)</f>
        <v>16470979</v>
      </c>
      <c r="E23" s="53"/>
      <c r="F23" s="229">
        <f>SUM(F15:F22)</f>
        <v>-13182062</v>
      </c>
      <c r="G23" s="53"/>
      <c r="H23" s="229">
        <f>SUM(H15:H22)</f>
        <v>0</v>
      </c>
      <c r="I23" s="53"/>
      <c r="J23" s="229">
        <f>SUM(J15:J22)</f>
        <v>131181</v>
      </c>
      <c r="K23" s="53"/>
      <c r="L23" s="229">
        <f>SUM(L15:L22)</f>
        <v>0</v>
      </c>
      <c r="M23" s="53"/>
      <c r="N23" s="229">
        <f>SUM(N15:N22)</f>
        <v>-15865</v>
      </c>
      <c r="O23" s="53"/>
      <c r="P23" s="229">
        <f>SUM(P15:P22)</f>
        <v>-15865</v>
      </c>
      <c r="Q23" s="53"/>
      <c r="R23" s="229">
        <f>SUM(R15:R22)</f>
        <v>3404233</v>
      </c>
      <c r="S23" s="53"/>
      <c r="T23" s="229">
        <f>SUM(T15:T22)</f>
        <v>846332</v>
      </c>
      <c r="U23" s="53"/>
      <c r="V23" s="229">
        <f>SUM(V15:V22)</f>
        <v>4250565</v>
      </c>
      <c r="W23" s="94"/>
      <c r="X23" s="65"/>
    </row>
    <row r="24" spans="1:24" ht="20.5" thickTop="1">
      <c r="A24" s="91"/>
      <c r="B24" s="27"/>
      <c r="D24" s="19"/>
      <c r="E24" s="53"/>
      <c r="F24" s="19"/>
      <c r="G24" s="18"/>
      <c r="H24" s="53"/>
      <c r="I24" s="53"/>
      <c r="J24" s="19"/>
      <c r="K24" s="53"/>
      <c r="L24" s="53"/>
      <c r="M24" s="53"/>
      <c r="N24" s="19"/>
      <c r="O24" s="53"/>
      <c r="P24" s="19"/>
      <c r="Q24" s="19"/>
      <c r="R24" s="19"/>
      <c r="S24" s="53"/>
      <c r="T24" s="53"/>
      <c r="U24" s="53"/>
      <c r="V24" s="19"/>
      <c r="W24" s="72"/>
    </row>
    <row r="25" spans="1:24" ht="20.5">
      <c r="A25" s="93" t="s">
        <v>269</v>
      </c>
      <c r="B25" s="27"/>
      <c r="D25" s="193">
        <v>16470979</v>
      </c>
      <c r="E25" s="53"/>
      <c r="F25" s="193">
        <v>-13182062</v>
      </c>
      <c r="G25" s="193"/>
      <c r="H25" s="193">
        <v>0</v>
      </c>
      <c r="I25" s="53"/>
      <c r="J25" s="193">
        <v>155709</v>
      </c>
      <c r="K25" s="53"/>
      <c r="L25" s="193">
        <v>0</v>
      </c>
      <c r="M25" s="53"/>
      <c r="N25" s="193">
        <v>-4234</v>
      </c>
      <c r="O25" s="53"/>
      <c r="P25" s="193">
        <v>-4234</v>
      </c>
      <c r="Q25" s="53"/>
      <c r="R25" s="193">
        <v>3440392</v>
      </c>
      <c r="S25" s="53"/>
      <c r="T25" s="193">
        <v>858995</v>
      </c>
      <c r="U25" s="53"/>
      <c r="V25" s="193">
        <v>4299387</v>
      </c>
      <c r="W25" s="72"/>
      <c r="X25" s="72"/>
    </row>
    <row r="26" spans="1:24" hidden="1">
      <c r="A26" s="91" t="s">
        <v>65</v>
      </c>
      <c r="B26" s="27"/>
      <c r="D26" s="53">
        <v>0</v>
      </c>
      <c r="E26" s="53"/>
      <c r="F26" s="53">
        <v>0</v>
      </c>
      <c r="G26" s="193"/>
      <c r="H26" s="53">
        <v>0</v>
      </c>
      <c r="I26" s="53"/>
      <c r="J26" s="53">
        <v>0</v>
      </c>
      <c r="K26" s="53"/>
      <c r="L26" s="53">
        <v>0</v>
      </c>
      <c r="M26" s="53"/>
      <c r="N26" s="53">
        <v>0</v>
      </c>
      <c r="O26" s="53"/>
      <c r="P26" s="53">
        <v>0</v>
      </c>
      <c r="Q26" s="53"/>
      <c r="R26" s="193">
        <f>SUM(D26:J26,P26)</f>
        <v>0</v>
      </c>
      <c r="S26" s="53"/>
      <c r="T26" s="53">
        <f>SUM(D26:J26,R26)</f>
        <v>0</v>
      </c>
      <c r="U26" s="53"/>
      <c r="V26" s="53">
        <f>SUM(R26:T26)</f>
        <v>0</v>
      </c>
      <c r="W26" s="72"/>
      <c r="X26" s="72"/>
    </row>
    <row r="27" spans="1:24" ht="19.25" customHeight="1">
      <c r="A27" s="91" t="s">
        <v>183</v>
      </c>
      <c r="B27" s="27"/>
      <c r="D27" s="53">
        <v>0</v>
      </c>
      <c r="E27" s="53"/>
      <c r="F27" s="53">
        <v>0</v>
      </c>
      <c r="G27" s="193"/>
      <c r="H27" s="53">
        <v>0</v>
      </c>
      <c r="I27" s="53"/>
      <c r="J27" s="53">
        <v>98308</v>
      </c>
      <c r="K27" s="53"/>
      <c r="L27" s="53">
        <v>0</v>
      </c>
      <c r="M27" s="53"/>
      <c r="N27" s="53">
        <v>0</v>
      </c>
      <c r="O27" s="53"/>
      <c r="P27" s="53">
        <v>0</v>
      </c>
      <c r="Q27" s="53"/>
      <c r="R27" s="193">
        <v>98308</v>
      </c>
      <c r="S27" s="53"/>
      <c r="T27" s="53">
        <v>-39646</v>
      </c>
      <c r="U27" s="53"/>
      <c r="V27" s="53">
        <f>SUM(R27:T27)</f>
        <v>58662</v>
      </c>
      <c r="W27" s="72"/>
      <c r="X27" s="72"/>
    </row>
    <row r="28" spans="1:24">
      <c r="A28" s="91" t="s">
        <v>64</v>
      </c>
      <c r="B28" s="27"/>
      <c r="D28" s="53">
        <v>0</v>
      </c>
      <c r="E28" s="53"/>
      <c r="F28" s="53">
        <v>0</v>
      </c>
      <c r="G28" s="193"/>
      <c r="H28" s="53">
        <v>0</v>
      </c>
      <c r="I28" s="53"/>
      <c r="J28" s="53">
        <v>0</v>
      </c>
      <c r="K28" s="53"/>
      <c r="L28" s="53">
        <v>0</v>
      </c>
      <c r="M28" s="53"/>
      <c r="N28" s="53">
        <v>0</v>
      </c>
      <c r="O28" s="53"/>
      <c r="P28" s="53">
        <v>0</v>
      </c>
      <c r="Q28" s="53"/>
      <c r="R28" s="193">
        <v>0</v>
      </c>
      <c r="S28" s="53"/>
      <c r="T28" s="53">
        <f t="shared" ref="T28" si="0">SUM(P28:R28)</f>
        <v>0</v>
      </c>
      <c r="U28" s="53"/>
      <c r="V28" s="53">
        <v>0</v>
      </c>
      <c r="W28" s="72"/>
      <c r="X28" s="72"/>
    </row>
    <row r="29" spans="1:24">
      <c r="A29" s="26" t="s">
        <v>273</v>
      </c>
      <c r="B29" s="27"/>
      <c r="D29" s="53">
        <v>0</v>
      </c>
      <c r="E29" s="53"/>
      <c r="F29" s="53">
        <v>0</v>
      </c>
      <c r="G29" s="53"/>
      <c r="H29" s="53">
        <v>0</v>
      </c>
      <c r="I29" s="53"/>
      <c r="J29" s="53">
        <f>OCI!F26</f>
        <v>-118462</v>
      </c>
      <c r="K29" s="53"/>
      <c r="L29" s="53">
        <v>0</v>
      </c>
      <c r="M29" s="53"/>
      <c r="N29" s="53">
        <v>78</v>
      </c>
      <c r="O29" s="53"/>
      <c r="P29" s="53">
        <f>SUM(L29:N29)</f>
        <v>78</v>
      </c>
      <c r="Q29" s="53"/>
      <c r="R29" s="53">
        <f>SUM(D29:J29)+P29</f>
        <v>-118384</v>
      </c>
      <c r="S29" s="53"/>
      <c r="T29" s="53">
        <f>OCI!F32</f>
        <v>-20648</v>
      </c>
      <c r="U29" s="53"/>
      <c r="V29" s="53">
        <f>SUM(R29:T29)</f>
        <v>-139032</v>
      </c>
      <c r="W29" s="72"/>
      <c r="X29" s="72"/>
    </row>
    <row r="30" spans="1:24" ht="21" thickBot="1">
      <c r="A30" s="93" t="s">
        <v>332</v>
      </c>
      <c r="B30" s="27"/>
      <c r="D30" s="229">
        <f>SUM(D25:D29)</f>
        <v>16470979</v>
      </c>
      <c r="E30" s="53"/>
      <c r="F30" s="229">
        <f>SUM(F25:F29)</f>
        <v>-13182062</v>
      </c>
      <c r="G30" s="53"/>
      <c r="H30" s="229">
        <f>SUM(H25:H29)</f>
        <v>0</v>
      </c>
      <c r="I30" s="53"/>
      <c r="J30" s="229">
        <f>SUM(J25:J29)</f>
        <v>135555</v>
      </c>
      <c r="K30" s="53"/>
      <c r="L30" s="229">
        <f>SUM(L25:L29)</f>
        <v>0</v>
      </c>
      <c r="M30" s="53"/>
      <c r="N30" s="229">
        <f>SUM(N25:N29)</f>
        <v>-4156</v>
      </c>
      <c r="O30" s="53"/>
      <c r="P30" s="229">
        <f>SUM(P25:P29)</f>
        <v>-4156</v>
      </c>
      <c r="Q30" s="53"/>
      <c r="R30" s="229">
        <f>SUM(R25:R29)</f>
        <v>3420316</v>
      </c>
      <c r="S30" s="53"/>
      <c r="T30" s="229">
        <f>SUM(T25:T29)</f>
        <v>798701</v>
      </c>
      <c r="U30" s="53"/>
      <c r="V30" s="229">
        <f>SUM(V25:V29)</f>
        <v>4219017</v>
      </c>
      <c r="W30" s="94">
        <f>V30-BS!H135</f>
        <v>0</v>
      </c>
      <c r="X30" s="72"/>
    </row>
    <row r="31" spans="1:24" ht="20.5" thickTop="1"/>
    <row r="32" spans="1:24">
      <c r="A32" s="35" t="s">
        <v>292</v>
      </c>
      <c r="D32" s="72"/>
      <c r="J32" s="72"/>
      <c r="N32" s="72"/>
    </row>
    <row r="33" spans="1:22" ht="13" customHeight="1">
      <c r="A33" s="35"/>
      <c r="D33" s="72"/>
      <c r="J33" s="72"/>
      <c r="N33" s="72"/>
    </row>
    <row r="34" spans="1:22">
      <c r="A34" s="35"/>
      <c r="D34" s="72"/>
      <c r="J34" s="72"/>
      <c r="N34" s="72"/>
    </row>
    <row r="35" spans="1:22">
      <c r="A35" s="35"/>
      <c r="D35" s="72"/>
      <c r="J35" s="72"/>
      <c r="N35" s="72"/>
    </row>
    <row r="36" spans="1:22">
      <c r="A36" s="35"/>
      <c r="D36" s="72"/>
      <c r="J36" s="72"/>
      <c r="N36" s="72"/>
    </row>
    <row r="37" spans="1:22">
      <c r="A37" s="35"/>
      <c r="D37" s="72"/>
      <c r="J37" s="72"/>
      <c r="N37" s="72"/>
    </row>
    <row r="38" spans="1:22">
      <c r="A38" s="35"/>
      <c r="D38" s="72"/>
      <c r="J38" s="72"/>
      <c r="N38" s="72"/>
    </row>
    <row r="39" spans="1:22">
      <c r="A39" s="35"/>
      <c r="D39" s="72"/>
      <c r="J39" s="72"/>
      <c r="N39" s="72"/>
    </row>
    <row r="40" spans="1:22">
      <c r="A40" s="35"/>
      <c r="D40" s="72"/>
      <c r="J40" s="72"/>
      <c r="N40" s="72"/>
    </row>
    <row r="41" spans="1:22">
      <c r="D41" s="4"/>
      <c r="F41" s="65"/>
      <c r="J41" s="4"/>
    </row>
    <row r="42" spans="1:22">
      <c r="B42" s="27" t="s">
        <v>0</v>
      </c>
      <c r="D42" s="4"/>
      <c r="F42" s="65"/>
      <c r="J42" s="88"/>
      <c r="O42" s="27" t="s">
        <v>1</v>
      </c>
    </row>
    <row r="43" spans="1:22">
      <c r="A43" s="25"/>
      <c r="B43" s="27" t="s">
        <v>105</v>
      </c>
      <c r="C43" s="27"/>
      <c r="D43" s="27"/>
      <c r="E43" s="89"/>
      <c r="O43" s="36" t="s">
        <v>104</v>
      </c>
    </row>
    <row r="44" spans="1:22">
      <c r="A44" s="25"/>
      <c r="B44" s="27"/>
      <c r="C44" s="27"/>
      <c r="D44" s="27"/>
      <c r="E44" s="89"/>
      <c r="O44" s="36"/>
    </row>
    <row r="45" spans="1:22">
      <c r="A45" s="288" t="s">
        <v>162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</row>
    <row r="46" spans="1:22">
      <c r="A46" s="28"/>
      <c r="B46" s="28"/>
      <c r="R46" s="88">
        <f>R30-BS!H133</f>
        <v>0</v>
      </c>
    </row>
  </sheetData>
  <mergeCells count="9">
    <mergeCell ref="L8:P8"/>
    <mergeCell ref="H10:J10"/>
    <mergeCell ref="A45:V45"/>
    <mergeCell ref="T1:V1"/>
    <mergeCell ref="A2:V2"/>
    <mergeCell ref="A3:V3"/>
    <mergeCell ref="A4:V4"/>
    <mergeCell ref="D6:V6"/>
    <mergeCell ref="D7:V7"/>
  </mergeCells>
  <pageMargins left="0.70866141732283472" right="0.21" top="0.59055118110236227" bottom="0.31496062992125984" header="0.31496062992125984" footer="0.39370078740157483"/>
  <pageSetup paperSize="9" scale="61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tabColor theme="9" tint="0.39997558519241921"/>
    <pageSetUpPr fitToPage="1"/>
  </sheetPr>
  <dimension ref="A1:T78"/>
  <sheetViews>
    <sheetView view="pageBreakPreview" zoomScale="85" zoomScaleNormal="130" zoomScaleSheetLayoutView="85" workbookViewId="0">
      <selection activeCell="J18" sqref="J18"/>
    </sheetView>
  </sheetViews>
  <sheetFormatPr defaultColWidth="9.08203125" defaultRowHeight="20"/>
  <cols>
    <col min="1" max="1" width="35.33203125" style="26" customWidth="1"/>
    <col min="2" max="2" width="8" style="87" customWidth="1"/>
    <col min="3" max="3" width="0.6640625" style="28" customWidth="1"/>
    <col min="4" max="4" width="16.58203125" style="28" customWidth="1"/>
    <col min="5" max="5" width="0.6640625" style="28" customWidth="1"/>
    <col min="6" max="6" width="15.6640625" style="28" customWidth="1"/>
    <col min="7" max="7" width="0.6640625" style="28" customWidth="1"/>
    <col min="8" max="8" width="12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7.08203125" style="28" customWidth="1"/>
    <col min="13" max="13" width="0.6640625" style="28" customWidth="1"/>
    <col min="14" max="14" width="18.58203125" style="28" customWidth="1"/>
    <col min="15" max="15" width="0.6640625" style="28" customWidth="1"/>
    <col min="16" max="16" width="16" style="28" customWidth="1"/>
    <col min="17" max="17" width="0.6640625" style="28" customWidth="1"/>
    <col min="18" max="18" width="15" style="28" customWidth="1"/>
    <col min="19" max="19" width="13.6640625" style="28" customWidth="1"/>
    <col min="20" max="16384" width="9.08203125" style="28"/>
  </cols>
  <sheetData>
    <row r="1" spans="1:20" ht="20.5">
      <c r="B1" s="73"/>
      <c r="J1" s="32"/>
      <c r="K1" s="32"/>
      <c r="L1" s="32"/>
      <c r="M1" s="32"/>
      <c r="N1" s="32"/>
      <c r="O1" s="32"/>
      <c r="P1" s="290" t="s">
        <v>268</v>
      </c>
      <c r="Q1" s="290"/>
      <c r="R1" s="290"/>
    </row>
    <row r="2" spans="1:20" ht="20.5">
      <c r="A2" s="284" t="s">
        <v>37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31"/>
      <c r="T2" s="31"/>
    </row>
    <row r="3" spans="1:20" ht="20.5">
      <c r="A3" s="284" t="s">
        <v>39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31"/>
      <c r="T3" s="31"/>
    </row>
    <row r="4" spans="1:20" ht="20.5">
      <c r="A4" s="291" t="s">
        <v>333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74"/>
      <c r="T4" s="74"/>
    </row>
    <row r="5" spans="1:20" ht="1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20" ht="20.5">
      <c r="A6" s="74"/>
      <c r="B6" s="73"/>
      <c r="D6" s="283" t="s">
        <v>266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</row>
    <row r="7" spans="1:20" ht="20.5">
      <c r="A7" s="74"/>
      <c r="B7" s="73"/>
      <c r="D7" s="292" t="s">
        <v>36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</row>
    <row r="8" spans="1:20" ht="20.5">
      <c r="A8" s="74"/>
      <c r="B8" s="73"/>
      <c r="D8" s="34"/>
      <c r="E8" s="34"/>
      <c r="F8" s="34"/>
      <c r="G8" s="34"/>
      <c r="H8" s="34"/>
      <c r="I8" s="34"/>
      <c r="J8" s="34"/>
      <c r="K8" s="34"/>
      <c r="L8" s="283" t="s">
        <v>40</v>
      </c>
      <c r="M8" s="283"/>
      <c r="N8" s="283"/>
      <c r="O8" s="283"/>
      <c r="P8" s="283"/>
      <c r="Q8" s="34"/>
      <c r="R8" s="34"/>
    </row>
    <row r="9" spans="1:20" ht="21" customHeight="1">
      <c r="A9" s="75"/>
      <c r="B9" s="73"/>
      <c r="C9" s="76"/>
      <c r="D9" s="77"/>
      <c r="E9" s="78"/>
      <c r="F9" s="32"/>
      <c r="G9" s="78"/>
      <c r="K9" s="77"/>
      <c r="L9" s="79" t="s">
        <v>41</v>
      </c>
      <c r="M9" s="77"/>
      <c r="N9" s="79" t="s">
        <v>42</v>
      </c>
      <c r="O9" s="79"/>
      <c r="Q9" s="78"/>
      <c r="R9" s="77"/>
    </row>
    <row r="10" spans="1:20" ht="21" customHeight="1">
      <c r="A10" s="75"/>
      <c r="B10" s="73"/>
      <c r="C10" s="76"/>
      <c r="D10" s="77" t="s">
        <v>43</v>
      </c>
      <c r="E10" s="77"/>
      <c r="F10" s="34" t="s">
        <v>44</v>
      </c>
      <c r="G10" s="78"/>
      <c r="H10" s="287" t="s">
        <v>45</v>
      </c>
      <c r="I10" s="287"/>
      <c r="J10" s="287"/>
      <c r="K10" s="77"/>
      <c r="L10" s="79" t="s">
        <v>46</v>
      </c>
      <c r="M10" s="77"/>
      <c r="N10" s="79" t="s">
        <v>47</v>
      </c>
      <c r="O10" s="79"/>
      <c r="P10" s="79" t="s">
        <v>48</v>
      </c>
      <c r="Q10" s="78"/>
      <c r="R10" s="77" t="s">
        <v>49</v>
      </c>
      <c r="S10" s="14"/>
    </row>
    <row r="11" spans="1:20" ht="20.5">
      <c r="A11" s="75"/>
      <c r="B11" s="73"/>
      <c r="C11" s="76"/>
      <c r="D11" s="77" t="s">
        <v>50</v>
      </c>
      <c r="E11" s="77"/>
      <c r="F11" s="81" t="s">
        <v>51</v>
      </c>
      <c r="G11" s="78"/>
      <c r="H11" s="77" t="s">
        <v>52</v>
      </c>
      <c r="I11" s="78"/>
      <c r="J11" s="77"/>
      <c r="K11" s="77"/>
      <c r="L11" s="79" t="s">
        <v>53</v>
      </c>
      <c r="M11" s="77"/>
      <c r="N11" s="79" t="s">
        <v>54</v>
      </c>
      <c r="O11" s="79"/>
      <c r="P11" s="79" t="s">
        <v>55</v>
      </c>
      <c r="Q11" s="78"/>
      <c r="R11" s="34" t="s">
        <v>56</v>
      </c>
      <c r="S11" s="14"/>
    </row>
    <row r="12" spans="1:20" ht="20.5">
      <c r="A12" s="75"/>
      <c r="B12" s="33" t="s">
        <v>34</v>
      </c>
      <c r="C12" s="82"/>
      <c r="D12" s="80" t="s">
        <v>57</v>
      </c>
      <c r="E12" s="77"/>
      <c r="F12" s="83" t="s">
        <v>58</v>
      </c>
      <c r="G12" s="78"/>
      <c r="H12" s="80" t="s">
        <v>59</v>
      </c>
      <c r="I12" s="78"/>
      <c r="J12" s="83" t="s">
        <v>60</v>
      </c>
      <c r="K12" s="79"/>
      <c r="L12" s="83" t="s">
        <v>61</v>
      </c>
      <c r="M12" s="79"/>
      <c r="N12" s="33" t="s">
        <v>62</v>
      </c>
      <c r="O12" s="79"/>
      <c r="P12" s="83" t="s">
        <v>63</v>
      </c>
      <c r="Q12" s="78"/>
      <c r="R12" s="80" t="s">
        <v>152</v>
      </c>
    </row>
    <row r="13" spans="1:20" ht="20.5">
      <c r="A13" s="75"/>
      <c r="B13" s="34"/>
      <c r="C13" s="82"/>
      <c r="D13" s="77"/>
      <c r="E13" s="77"/>
      <c r="F13" s="79"/>
      <c r="G13" s="78"/>
      <c r="H13" s="77"/>
      <c r="I13" s="78"/>
      <c r="J13" s="79"/>
      <c r="K13" s="79"/>
      <c r="L13" s="79"/>
      <c r="M13" s="79"/>
      <c r="N13" s="34"/>
      <c r="O13" s="79"/>
      <c r="P13" s="79"/>
      <c r="Q13" s="78"/>
      <c r="R13" s="77"/>
    </row>
    <row r="14" spans="1:20" ht="20.5">
      <c r="A14" s="31" t="s">
        <v>144</v>
      </c>
      <c r="B14" s="27"/>
      <c r="D14" s="53">
        <v>16470976</v>
      </c>
      <c r="E14" s="53"/>
      <c r="F14" s="53">
        <v>-13182061</v>
      </c>
      <c r="G14" s="197"/>
      <c r="H14" s="53">
        <v>0</v>
      </c>
      <c r="I14" s="53"/>
      <c r="J14" s="53">
        <v>49990</v>
      </c>
      <c r="K14" s="53"/>
      <c r="L14" s="53">
        <v>0</v>
      </c>
      <c r="M14" s="53"/>
      <c r="N14" s="72">
        <v>0</v>
      </c>
      <c r="O14" s="53"/>
      <c r="P14" s="53">
        <v>0</v>
      </c>
      <c r="Q14" s="72"/>
      <c r="R14" s="224">
        <v>3338905</v>
      </c>
      <c r="S14" s="72">
        <v>0</v>
      </c>
      <c r="T14" s="72"/>
    </row>
    <row r="15" spans="1:20">
      <c r="A15" s="26" t="s">
        <v>65</v>
      </c>
      <c r="B15" s="27">
        <v>33</v>
      </c>
      <c r="D15" s="53">
        <v>3</v>
      </c>
      <c r="E15" s="53"/>
      <c r="F15" s="53">
        <v>-1</v>
      </c>
      <c r="G15" s="197"/>
      <c r="H15" s="53">
        <v>0</v>
      </c>
      <c r="I15" s="53"/>
      <c r="J15" s="53">
        <v>0</v>
      </c>
      <c r="K15" s="53"/>
      <c r="L15" s="53">
        <v>0</v>
      </c>
      <c r="M15" s="53"/>
      <c r="N15" s="72">
        <v>0</v>
      </c>
      <c r="O15" s="53"/>
      <c r="P15" s="53">
        <v>0</v>
      </c>
      <c r="Q15" s="72"/>
      <c r="R15" s="224">
        <v>2</v>
      </c>
      <c r="S15" s="72">
        <v>0</v>
      </c>
      <c r="T15" s="72"/>
    </row>
    <row r="16" spans="1:20" hidden="1">
      <c r="A16" s="26" t="s">
        <v>64</v>
      </c>
      <c r="B16" s="27"/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>
        <v>0</v>
      </c>
      <c r="L16" s="53">
        <v>0</v>
      </c>
      <c r="M16" s="53"/>
      <c r="N16" s="53">
        <v>0</v>
      </c>
      <c r="O16" s="53"/>
      <c r="P16" s="53">
        <v>0</v>
      </c>
      <c r="Q16" s="53"/>
      <c r="R16" s="224">
        <f t="shared" ref="R16" si="0">SUM(D16:P16)</f>
        <v>0</v>
      </c>
      <c r="S16" s="14"/>
    </row>
    <row r="17" spans="1:20">
      <c r="A17" s="26" t="s">
        <v>273</v>
      </c>
      <c r="B17" s="27"/>
      <c r="D17" s="53">
        <v>0</v>
      </c>
      <c r="E17" s="53"/>
      <c r="F17" s="53">
        <v>0</v>
      </c>
      <c r="G17" s="197"/>
      <c r="H17" s="53">
        <v>0</v>
      </c>
      <c r="I17" s="53"/>
      <c r="J17" s="53">
        <v>-66146</v>
      </c>
      <c r="K17" s="53"/>
      <c r="L17" s="53">
        <v>0</v>
      </c>
      <c r="M17" s="53"/>
      <c r="N17" s="53">
        <v>0</v>
      </c>
      <c r="O17" s="53"/>
      <c r="P17" s="53">
        <v>0</v>
      </c>
      <c r="Q17" s="53"/>
      <c r="R17" s="224">
        <v>-66146</v>
      </c>
      <c r="S17" s="72">
        <v>0</v>
      </c>
      <c r="T17" s="72"/>
    </row>
    <row r="18" spans="1:20" ht="21" thickBot="1">
      <c r="A18" s="84" t="s">
        <v>331</v>
      </c>
      <c r="B18" s="27"/>
      <c r="D18" s="230">
        <f>SUM(D14:D17)</f>
        <v>16470979</v>
      </c>
      <c r="E18" s="53"/>
      <c r="F18" s="230">
        <f>SUM(F14:F17)</f>
        <v>-13182062</v>
      </c>
      <c r="G18" s="53"/>
      <c r="H18" s="231">
        <f>SUM(H14:H17)</f>
        <v>0</v>
      </c>
      <c r="I18" s="201"/>
      <c r="J18" s="231">
        <f>SUM(J14:J17)</f>
        <v>-16156</v>
      </c>
      <c r="K18" s="201"/>
      <c r="L18" s="231">
        <f>SUM(L14:L17)</f>
        <v>0</v>
      </c>
      <c r="M18" s="201"/>
      <c r="N18" s="231">
        <f>SUM(N14:N17)</f>
        <v>0</v>
      </c>
      <c r="O18" s="201"/>
      <c r="P18" s="231">
        <f>SUM(P14:P17)</f>
        <v>0</v>
      </c>
      <c r="Q18" s="53"/>
      <c r="R18" s="230">
        <f>SUM(R14:R17)</f>
        <v>3272761</v>
      </c>
      <c r="S18" s="72">
        <v>0</v>
      </c>
    </row>
    <row r="19" spans="1:20" s="43" customFormat="1" ht="23.9" customHeight="1" thickTop="1">
      <c r="A19" s="85"/>
      <c r="B19" s="86"/>
      <c r="D19" s="201"/>
      <c r="E19" s="232"/>
      <c r="F19" s="201"/>
      <c r="G19" s="232"/>
      <c r="H19" s="201"/>
      <c r="I19" s="232"/>
      <c r="J19" s="201"/>
      <c r="K19" s="233"/>
      <c r="L19" s="201"/>
      <c r="M19" s="233"/>
      <c r="N19" s="201"/>
      <c r="O19" s="233"/>
      <c r="P19" s="201"/>
      <c r="Q19" s="224"/>
      <c r="R19" s="201"/>
      <c r="S19" s="16"/>
    </row>
    <row r="20" spans="1:20" ht="20.5">
      <c r="A20" s="31" t="s">
        <v>269</v>
      </c>
      <c r="B20" s="27"/>
      <c r="D20" s="53">
        <v>16470979</v>
      </c>
      <c r="E20" s="53"/>
      <c r="F20" s="53">
        <v>-13182062</v>
      </c>
      <c r="G20" s="197"/>
      <c r="H20" s="53">
        <v>0</v>
      </c>
      <c r="I20" s="53"/>
      <c r="J20" s="53">
        <v>-19213</v>
      </c>
      <c r="K20" s="53"/>
      <c r="L20" s="53">
        <v>0</v>
      </c>
      <c r="M20" s="53"/>
      <c r="N20" s="53">
        <v>0</v>
      </c>
      <c r="O20" s="53"/>
      <c r="P20" s="53">
        <v>0</v>
      </c>
      <c r="Q20" s="72"/>
      <c r="R20" s="53">
        <v>3269704</v>
      </c>
      <c r="S20" s="72">
        <v>0</v>
      </c>
      <c r="T20" s="72"/>
    </row>
    <row r="21" spans="1:20" hidden="1">
      <c r="A21" s="26" t="s">
        <v>65</v>
      </c>
      <c r="B21" s="27"/>
      <c r="D21" s="53"/>
      <c r="E21" s="53"/>
      <c r="F21" s="53"/>
      <c r="G21" s="197"/>
      <c r="H21" s="53"/>
      <c r="I21" s="53"/>
      <c r="J21" s="53"/>
      <c r="K21" s="53"/>
      <c r="L21" s="53"/>
      <c r="M21" s="53"/>
      <c r="N21" s="72"/>
      <c r="O21" s="53"/>
      <c r="P21" s="53"/>
      <c r="Q21" s="72"/>
      <c r="R21" s="53"/>
      <c r="S21" s="72"/>
      <c r="T21" s="72"/>
    </row>
    <row r="22" spans="1:20" hidden="1">
      <c r="A22" s="26" t="s">
        <v>65</v>
      </c>
      <c r="B22" s="27">
        <v>34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72">
        <v>0</v>
      </c>
    </row>
    <row r="23" spans="1:20">
      <c r="A23" s="26" t="s">
        <v>273</v>
      </c>
      <c r="B23" s="27"/>
      <c r="D23" s="53">
        <v>0</v>
      </c>
      <c r="E23" s="53"/>
      <c r="F23" s="53">
        <v>0</v>
      </c>
      <c r="G23" s="197"/>
      <c r="H23" s="53">
        <v>0</v>
      </c>
      <c r="I23" s="53"/>
      <c r="J23" s="53">
        <f>PL!J55</f>
        <v>18371</v>
      </c>
      <c r="K23" s="53"/>
      <c r="L23" s="53">
        <v>0</v>
      </c>
      <c r="M23" s="53"/>
      <c r="N23" s="53">
        <v>0</v>
      </c>
      <c r="O23" s="53"/>
      <c r="P23" s="53">
        <v>0</v>
      </c>
      <c r="Q23" s="53"/>
      <c r="R23" s="53">
        <f>SUM(D23:J23,P23)</f>
        <v>18371</v>
      </c>
      <c r="S23" s="72">
        <v>0</v>
      </c>
      <c r="T23" s="72"/>
    </row>
    <row r="24" spans="1:20" ht="21" thickBot="1">
      <c r="A24" s="84" t="s">
        <v>332</v>
      </c>
      <c r="B24" s="27"/>
      <c r="D24" s="230">
        <f>SUM(D20:D23)</f>
        <v>16470979</v>
      </c>
      <c r="E24" s="53"/>
      <c r="F24" s="230">
        <f>SUM(F20:F23)</f>
        <v>-13182062</v>
      </c>
      <c r="G24" s="53"/>
      <c r="H24" s="231">
        <f>SUM(H20:H23)</f>
        <v>0</v>
      </c>
      <c r="I24" s="201"/>
      <c r="J24" s="231">
        <f>SUM(J20:J23)</f>
        <v>-842</v>
      </c>
      <c r="K24" s="201"/>
      <c r="L24" s="231">
        <f>SUM(L20:L23)</f>
        <v>0</v>
      </c>
      <c r="M24" s="201"/>
      <c r="N24" s="231">
        <f>SUM(N20:N23)</f>
        <v>0</v>
      </c>
      <c r="O24" s="201"/>
      <c r="P24" s="231">
        <f>SUM(P20:P23)</f>
        <v>0</v>
      </c>
      <c r="Q24" s="53"/>
      <c r="R24" s="230">
        <f>SUM(R20:R23)</f>
        <v>3288075</v>
      </c>
      <c r="S24" s="72">
        <v>0</v>
      </c>
    </row>
    <row r="25" spans="1:20" ht="15" customHeight="1" thickTop="1">
      <c r="D25" s="72"/>
    </row>
    <row r="26" spans="1:20">
      <c r="A26" s="35" t="s">
        <v>292</v>
      </c>
    </row>
    <row r="27" spans="1:20">
      <c r="A27" s="35"/>
    </row>
    <row r="28" spans="1:20">
      <c r="A28" s="35"/>
    </row>
    <row r="29" spans="1:20">
      <c r="A29" s="35"/>
    </row>
    <row r="30" spans="1:20">
      <c r="A30" s="35"/>
    </row>
    <row r="31" spans="1:20">
      <c r="A31" s="35"/>
    </row>
    <row r="32" spans="1:20">
      <c r="A32" s="35"/>
    </row>
    <row r="33" spans="1:18">
      <c r="B33" s="27" t="s">
        <v>0</v>
      </c>
      <c r="D33" s="4"/>
      <c r="F33" s="65"/>
      <c r="J33" s="88"/>
      <c r="N33" s="27" t="s">
        <v>1</v>
      </c>
    </row>
    <row r="34" spans="1:18">
      <c r="A34" s="25"/>
      <c r="B34" s="27" t="s">
        <v>105</v>
      </c>
      <c r="C34" s="27"/>
      <c r="D34" s="27"/>
      <c r="E34" s="89"/>
      <c r="N34" s="36" t="s">
        <v>106</v>
      </c>
    </row>
    <row r="35" spans="1:18">
      <c r="A35" s="25"/>
      <c r="B35" s="27"/>
      <c r="C35" s="27"/>
      <c r="D35" s="27"/>
      <c r="E35" s="89"/>
      <c r="N35" s="36"/>
    </row>
    <row r="36" spans="1:18">
      <c r="A36" s="288" t="s">
        <v>163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</row>
    <row r="38" spans="1:18">
      <c r="D38" s="88"/>
    </row>
    <row r="39" spans="1:18">
      <c r="F39" s="72"/>
    </row>
    <row r="45" spans="1:18" ht="20.5">
      <c r="D45" s="32"/>
      <c r="H45" s="32"/>
    </row>
    <row r="78" spans="12:12">
      <c r="L78" s="28">
        <v>88888</v>
      </c>
    </row>
  </sheetData>
  <mergeCells count="9">
    <mergeCell ref="L8:P8"/>
    <mergeCell ref="H10:J10"/>
    <mergeCell ref="A36:R36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74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9926-1B5E-4A0B-9DE1-E4406637DF0E}">
  <sheetPr>
    <tabColor theme="9" tint="0.39997558519241921"/>
    <pageSetUpPr fitToPage="1"/>
  </sheetPr>
  <dimension ref="B1:S65"/>
  <sheetViews>
    <sheetView view="pageBreakPreview" zoomScale="85" zoomScaleNormal="100" zoomScaleSheetLayoutView="85" workbookViewId="0">
      <selection activeCell="C48" sqref="C48"/>
    </sheetView>
  </sheetViews>
  <sheetFormatPr defaultColWidth="8.6640625" defaultRowHeight="20"/>
  <cols>
    <col min="2" max="2" width="3.4140625" customWidth="1"/>
    <col min="3" max="3" width="45.4140625" style="26" customWidth="1"/>
    <col min="4" max="4" width="7.4140625" style="28" customWidth="1"/>
    <col min="5" max="5" width="4.4140625" style="28" customWidth="1"/>
    <col min="6" max="6" width="15.6640625" style="28" customWidth="1"/>
    <col min="7" max="7" width="1" style="28" customWidth="1"/>
    <col min="8" max="8" width="15.6640625" style="28" customWidth="1"/>
    <col min="9" max="9" width="1" style="28" customWidth="1"/>
    <col min="10" max="10" width="14.6640625" style="67" customWidth="1"/>
    <col min="11" max="11" width="1" style="28" customWidth="1"/>
    <col min="12" max="12" width="14.6640625" style="28" customWidth="1"/>
    <col min="13" max="13" width="1.58203125" customWidth="1"/>
    <col min="15" max="15" width="13.08203125" customWidth="1"/>
    <col min="16" max="18" width="1.9140625" hidden="1" customWidth="1"/>
    <col min="19" max="19" width="12" customWidth="1"/>
  </cols>
  <sheetData>
    <row r="1" spans="2:19">
      <c r="J1" s="290" t="s">
        <v>271</v>
      </c>
      <c r="K1" s="290"/>
      <c r="L1" s="290"/>
    </row>
    <row r="2" spans="2:19" ht="20.5">
      <c r="C2" s="284" t="s">
        <v>37</v>
      </c>
      <c r="D2" s="284"/>
      <c r="E2" s="284"/>
      <c r="F2" s="284"/>
      <c r="G2" s="284"/>
      <c r="H2" s="284"/>
      <c r="I2" s="284"/>
      <c r="J2" s="284"/>
      <c r="K2" s="284"/>
      <c r="L2" s="284"/>
    </row>
    <row r="3" spans="2:19" ht="20.5">
      <c r="C3" s="295" t="s">
        <v>81</v>
      </c>
      <c r="D3" s="295"/>
      <c r="E3" s="295"/>
      <c r="F3" s="295"/>
      <c r="G3" s="295"/>
      <c r="H3" s="295"/>
      <c r="I3" s="295"/>
      <c r="J3" s="295"/>
      <c r="K3" s="295"/>
      <c r="L3" s="295"/>
    </row>
    <row r="4" spans="2:19" ht="20.5">
      <c r="C4" s="291" t="s">
        <v>334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2:19" ht="10.25" customHeight="1"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5">
      <c r="F6" s="283" t="s">
        <v>266</v>
      </c>
      <c r="G6" s="283"/>
      <c r="H6" s="283"/>
      <c r="I6" s="283"/>
      <c r="J6" s="283"/>
      <c r="K6" s="283"/>
      <c r="L6" s="283"/>
    </row>
    <row r="7" spans="2:19" ht="20.5">
      <c r="C7" s="32"/>
      <c r="F7" s="292" t="s">
        <v>35</v>
      </c>
      <c r="G7" s="292"/>
      <c r="H7" s="292"/>
      <c r="J7" s="283" t="s">
        <v>36</v>
      </c>
      <c r="K7" s="283"/>
      <c r="L7" s="283"/>
    </row>
    <row r="8" spans="2:19" ht="20.5">
      <c r="C8" s="32"/>
      <c r="F8" s="283" t="s">
        <v>335</v>
      </c>
      <c r="G8" s="283"/>
      <c r="H8" s="283"/>
      <c r="I8" s="283"/>
      <c r="J8" s="283"/>
      <c r="K8" s="283"/>
      <c r="L8" s="283"/>
      <c r="O8" s="293"/>
      <c r="P8" s="293"/>
      <c r="Q8" s="293"/>
      <c r="R8" s="293"/>
      <c r="S8" s="293"/>
    </row>
    <row r="9" spans="2:19" ht="20.5">
      <c r="D9" s="33" t="s">
        <v>34</v>
      </c>
      <c r="E9" s="34"/>
      <c r="F9" s="48" t="s">
        <v>270</v>
      </c>
      <c r="G9" s="49"/>
      <c r="H9" s="48" t="s">
        <v>164</v>
      </c>
      <c r="I9" s="34"/>
      <c r="J9" s="48" t="s">
        <v>270</v>
      </c>
      <c r="K9" s="49"/>
      <c r="L9" s="48" t="s">
        <v>164</v>
      </c>
      <c r="O9" s="46"/>
      <c r="P9" s="46"/>
      <c r="Q9" s="46"/>
      <c r="R9" s="46"/>
      <c r="S9" s="46"/>
    </row>
    <row r="10" spans="2:19" ht="20.5">
      <c r="D10" s="34"/>
      <c r="E10" s="34"/>
      <c r="F10" s="56"/>
      <c r="G10" s="49"/>
      <c r="H10" s="22"/>
      <c r="I10" s="34"/>
      <c r="J10" s="56"/>
      <c r="K10" s="49"/>
      <c r="L10" s="56"/>
    </row>
    <row r="11" spans="2:19" ht="20.5">
      <c r="D11" s="34"/>
      <c r="E11" s="34"/>
      <c r="F11" s="56"/>
      <c r="G11" s="49"/>
      <c r="H11" s="22"/>
      <c r="I11" s="34"/>
      <c r="J11" s="56"/>
      <c r="K11" s="49"/>
      <c r="L11" s="56"/>
    </row>
    <row r="12" spans="2:19" ht="20.5">
      <c r="B12" s="31" t="s">
        <v>67</v>
      </c>
      <c r="D12" s="27"/>
      <c r="E12" s="27"/>
      <c r="F12" s="69"/>
      <c r="G12" s="69"/>
      <c r="H12" s="69"/>
      <c r="I12" s="27"/>
      <c r="J12" s="70"/>
      <c r="K12" s="69"/>
      <c r="L12" s="69"/>
    </row>
    <row r="13" spans="2:19">
      <c r="C13" s="26" t="s">
        <v>145</v>
      </c>
      <c r="D13" s="27"/>
      <c r="E13" s="27"/>
      <c r="F13" s="191">
        <v>19464</v>
      </c>
      <c r="G13" s="174"/>
      <c r="H13" s="174">
        <v>12640</v>
      </c>
      <c r="I13" s="174"/>
      <c r="J13" s="174">
        <v>19464</v>
      </c>
      <c r="K13" s="174"/>
      <c r="L13" s="174">
        <v>12640</v>
      </c>
      <c r="O13" s="60"/>
      <c r="S13" s="60"/>
    </row>
    <row r="14" spans="2:19">
      <c r="C14" s="26" t="s">
        <v>155</v>
      </c>
      <c r="D14" s="27"/>
      <c r="E14" s="27"/>
      <c r="F14" s="191">
        <v>12947</v>
      </c>
      <c r="G14" s="174"/>
      <c r="H14" s="174">
        <v>5894</v>
      </c>
      <c r="I14" s="174"/>
      <c r="J14" s="174">
        <v>0</v>
      </c>
      <c r="K14" s="174"/>
      <c r="L14" s="174">
        <v>0</v>
      </c>
      <c r="O14" s="60"/>
      <c r="S14" s="60"/>
    </row>
    <row r="15" spans="2:19">
      <c r="C15" s="26" t="s">
        <v>178</v>
      </c>
      <c r="D15" s="27"/>
      <c r="E15" s="27"/>
      <c r="F15" s="191">
        <v>31888</v>
      </c>
      <c r="G15" s="174"/>
      <c r="H15" s="174">
        <v>53444</v>
      </c>
      <c r="I15" s="174"/>
      <c r="J15" s="174">
        <v>0</v>
      </c>
      <c r="K15" s="174"/>
      <c r="L15" s="174">
        <v>0</v>
      </c>
      <c r="O15" s="60"/>
      <c r="S15" s="60"/>
    </row>
    <row r="16" spans="2:19">
      <c r="C16" s="26" t="s">
        <v>156</v>
      </c>
      <c r="D16" s="27"/>
      <c r="E16" s="27"/>
      <c r="F16" s="191">
        <v>0</v>
      </c>
      <c r="G16" s="174"/>
      <c r="H16" s="174">
        <v>3820</v>
      </c>
      <c r="I16" s="174"/>
      <c r="J16" s="174">
        <v>0</v>
      </c>
      <c r="K16" s="174"/>
      <c r="L16" s="174">
        <v>0</v>
      </c>
      <c r="O16" s="60"/>
      <c r="S16" s="60"/>
    </row>
    <row r="17" spans="2:19">
      <c r="C17" s="26" t="s">
        <v>302</v>
      </c>
      <c r="D17" s="27"/>
      <c r="E17" s="27"/>
      <c r="F17" s="174">
        <v>70920</v>
      </c>
      <c r="G17" s="174"/>
      <c r="H17" s="174">
        <v>0</v>
      </c>
      <c r="I17" s="174"/>
      <c r="J17" s="174">
        <v>70920</v>
      </c>
      <c r="K17" s="174"/>
      <c r="L17" s="174">
        <v>0</v>
      </c>
    </row>
    <row r="18" spans="2:19">
      <c r="C18" s="250"/>
      <c r="D18" s="27"/>
      <c r="E18" s="27"/>
      <c r="F18" s="174"/>
      <c r="G18" s="174"/>
      <c r="H18" s="174"/>
      <c r="I18" s="174"/>
      <c r="J18" s="174"/>
      <c r="K18" s="174"/>
      <c r="L18" s="174"/>
    </row>
    <row r="19" spans="2:19" ht="20.5">
      <c r="B19" s="71" t="s">
        <v>109</v>
      </c>
      <c r="D19" s="27"/>
      <c r="E19" s="27"/>
      <c r="F19" s="174"/>
      <c r="G19" s="174"/>
      <c r="H19" s="174"/>
      <c r="I19" s="174"/>
      <c r="J19" s="174"/>
      <c r="K19" s="174"/>
      <c r="L19" s="174"/>
      <c r="O19" s="60"/>
      <c r="S19" s="60"/>
    </row>
    <row r="20" spans="2:19" hidden="1">
      <c r="C20" s="26" t="s">
        <v>68</v>
      </c>
      <c r="D20" s="27"/>
      <c r="E20" s="27"/>
      <c r="F20" s="191"/>
      <c r="G20" s="174"/>
      <c r="H20" s="191"/>
      <c r="I20" s="166"/>
      <c r="J20" s="191"/>
      <c r="K20" s="191"/>
      <c r="L20" s="191"/>
      <c r="O20" s="60"/>
      <c r="S20" s="60"/>
    </row>
    <row r="21" spans="2:19">
      <c r="C21" s="26" t="s">
        <v>336</v>
      </c>
      <c r="D21" s="27"/>
      <c r="E21" s="27"/>
      <c r="F21" s="191">
        <v>15692</v>
      </c>
      <c r="G21" s="174"/>
      <c r="H21" s="191">
        <v>17785</v>
      </c>
      <c r="I21" s="166"/>
      <c r="J21" s="191">
        <v>21378</v>
      </c>
      <c r="K21" s="191"/>
      <c r="L21" s="191">
        <v>24808</v>
      </c>
      <c r="O21" s="60"/>
      <c r="S21" s="60"/>
    </row>
    <row r="22" spans="2:19">
      <c r="C22" s="26" t="s">
        <v>337</v>
      </c>
      <c r="D22" s="27"/>
      <c r="E22" s="27"/>
      <c r="F22" s="191">
        <v>442</v>
      </c>
      <c r="G22" s="174"/>
      <c r="H22" s="191">
        <v>0</v>
      </c>
      <c r="I22" s="166"/>
      <c r="J22" s="191">
        <v>0</v>
      </c>
      <c r="K22" s="191"/>
      <c r="L22" s="191"/>
      <c r="O22" s="60"/>
      <c r="S22" s="60"/>
    </row>
    <row r="23" spans="2:19" hidden="1">
      <c r="C23" s="26" t="s">
        <v>110</v>
      </c>
      <c r="D23" s="27"/>
      <c r="E23" s="27"/>
      <c r="F23" s="174">
        <v>0</v>
      </c>
      <c r="G23" s="174"/>
      <c r="H23" s="174">
        <v>0</v>
      </c>
      <c r="I23" s="174"/>
      <c r="J23" s="174">
        <v>0</v>
      </c>
      <c r="K23" s="174"/>
      <c r="L23" s="174">
        <v>0</v>
      </c>
      <c r="O23" s="60"/>
      <c r="S23" s="60"/>
    </row>
    <row r="24" spans="2:19" hidden="1">
      <c r="C24" s="26" t="s">
        <v>184</v>
      </c>
      <c r="D24" s="27"/>
      <c r="E24" s="27"/>
      <c r="F24" s="174"/>
      <c r="G24" s="174"/>
      <c r="H24" s="174"/>
      <c r="I24" s="174"/>
      <c r="J24" s="174"/>
      <c r="K24" s="174"/>
      <c r="L24" s="174"/>
      <c r="O24" s="60"/>
      <c r="S24" s="60"/>
    </row>
    <row r="25" spans="2:19">
      <c r="C25" s="26" t="s">
        <v>208</v>
      </c>
      <c r="D25" s="27"/>
      <c r="E25" s="27"/>
      <c r="F25" s="174">
        <v>0</v>
      </c>
      <c r="G25" s="174"/>
      <c r="H25" s="192">
        <v>14025</v>
      </c>
      <c r="I25" s="192"/>
      <c r="J25" s="174">
        <v>0</v>
      </c>
      <c r="K25" s="192"/>
      <c r="L25" s="192">
        <v>0</v>
      </c>
      <c r="O25" s="60"/>
      <c r="S25" s="60"/>
    </row>
    <row r="26" spans="2:19" hidden="1">
      <c r="C26" s="26" t="s">
        <v>215</v>
      </c>
      <c r="D26" s="27"/>
      <c r="E26" s="27"/>
      <c r="F26" s="174"/>
      <c r="G26" s="174"/>
      <c r="H26" s="174"/>
      <c r="I26" s="174"/>
      <c r="J26" s="174"/>
      <c r="K26" s="174"/>
      <c r="L26" s="174"/>
      <c r="O26" s="60"/>
      <c r="S26" s="60"/>
    </row>
    <row r="27" spans="2:19">
      <c r="C27" s="26" t="s">
        <v>116</v>
      </c>
      <c r="D27" s="27"/>
      <c r="E27" s="27"/>
      <c r="F27" s="174">
        <v>0</v>
      </c>
      <c r="G27" s="174"/>
      <c r="H27" s="192">
        <v>0</v>
      </c>
      <c r="I27" s="192"/>
      <c r="J27" s="174">
        <v>189</v>
      </c>
      <c r="K27" s="192"/>
      <c r="L27" s="192">
        <v>0</v>
      </c>
      <c r="O27" s="60"/>
      <c r="S27" s="60"/>
    </row>
    <row r="28" spans="2:19">
      <c r="C28" s="26" t="s">
        <v>69</v>
      </c>
      <c r="D28" s="27"/>
      <c r="E28" s="27"/>
      <c r="F28" s="191">
        <v>472</v>
      </c>
      <c r="G28" s="179"/>
      <c r="H28" s="191">
        <v>2097</v>
      </c>
      <c r="I28" s="166"/>
      <c r="J28" s="191">
        <v>5834</v>
      </c>
      <c r="K28" s="191"/>
      <c r="L28" s="53">
        <v>10894</v>
      </c>
      <c r="O28" s="60"/>
      <c r="S28" s="60"/>
    </row>
    <row r="29" spans="2:19" ht="20.5">
      <c r="B29" s="31" t="s">
        <v>70</v>
      </c>
      <c r="D29" s="27"/>
      <c r="E29" s="27"/>
      <c r="F29" s="184">
        <f>SUM(F13:F28)</f>
        <v>151825</v>
      </c>
      <c r="G29" s="179"/>
      <c r="H29" s="184">
        <f>SUM(H13:H28)</f>
        <v>109705</v>
      </c>
      <c r="I29" s="180"/>
      <c r="J29" s="184">
        <f>SUM(J13:J28)</f>
        <v>117785</v>
      </c>
      <c r="K29" s="179"/>
      <c r="L29" s="184">
        <f>SUM(L13:L28)</f>
        <v>48342</v>
      </c>
      <c r="O29" s="60"/>
      <c r="S29" s="60"/>
    </row>
    <row r="30" spans="2:19">
      <c r="D30" s="27"/>
      <c r="E30" s="27"/>
      <c r="F30" s="53"/>
      <c r="G30" s="53"/>
      <c r="H30" s="53"/>
      <c r="I30" s="27"/>
      <c r="J30" s="53"/>
      <c r="K30" s="53"/>
      <c r="L30" s="53"/>
    </row>
    <row r="31" spans="2:19" ht="20.5">
      <c r="B31" s="31" t="s">
        <v>71</v>
      </c>
      <c r="D31" s="27"/>
      <c r="E31" s="27"/>
      <c r="F31" s="53"/>
      <c r="G31" s="53"/>
      <c r="H31" s="53"/>
      <c r="I31" s="27"/>
      <c r="J31" s="53"/>
      <c r="K31" s="53"/>
      <c r="L31" s="53"/>
    </row>
    <row r="32" spans="2:19">
      <c r="C32" s="26" t="s">
        <v>146</v>
      </c>
      <c r="D32" s="27"/>
      <c r="E32" s="27"/>
      <c r="F32" s="191">
        <v>17827</v>
      </c>
      <c r="G32" s="174"/>
      <c r="H32" s="193">
        <v>9955</v>
      </c>
      <c r="I32" s="166"/>
      <c r="J32" s="192">
        <v>17827</v>
      </c>
      <c r="K32" s="193"/>
      <c r="L32" s="193">
        <v>9955</v>
      </c>
      <c r="O32" s="60"/>
      <c r="S32" s="60"/>
    </row>
    <row r="33" spans="3:19">
      <c r="C33" s="26" t="s">
        <v>179</v>
      </c>
      <c r="D33" s="27"/>
      <c r="E33" s="27"/>
      <c r="F33" s="191">
        <v>9635</v>
      </c>
      <c r="G33" s="174"/>
      <c r="H33" s="192">
        <v>4492</v>
      </c>
      <c r="I33" s="192"/>
      <c r="J33" s="192">
        <v>0</v>
      </c>
      <c r="K33" s="192"/>
      <c r="L33" s="192">
        <v>0</v>
      </c>
      <c r="O33" s="60"/>
      <c r="S33" s="60"/>
    </row>
    <row r="34" spans="3:19">
      <c r="C34" s="26" t="s">
        <v>157</v>
      </c>
      <c r="D34" s="27"/>
      <c r="E34" s="27"/>
      <c r="F34" s="191">
        <v>28697</v>
      </c>
      <c r="G34" s="174"/>
      <c r="H34" s="192">
        <v>29254</v>
      </c>
      <c r="I34" s="192"/>
      <c r="J34" s="192">
        <v>0</v>
      </c>
      <c r="K34" s="192"/>
      <c r="L34" s="192">
        <v>0</v>
      </c>
      <c r="O34" s="60"/>
      <c r="S34" s="60"/>
    </row>
    <row r="35" spans="3:19">
      <c r="C35" s="26" t="s">
        <v>158</v>
      </c>
      <c r="D35" s="27"/>
      <c r="E35" s="27"/>
      <c r="F35" s="191">
        <v>0</v>
      </c>
      <c r="G35" s="174"/>
      <c r="H35" s="192">
        <v>2215</v>
      </c>
      <c r="I35" s="192"/>
      <c r="J35" s="192">
        <v>0</v>
      </c>
      <c r="K35" s="192"/>
      <c r="L35" s="192">
        <v>0</v>
      </c>
      <c r="O35" s="60"/>
      <c r="S35" s="60"/>
    </row>
    <row r="36" spans="3:19">
      <c r="C36" s="249" t="s">
        <v>304</v>
      </c>
      <c r="D36" s="27"/>
      <c r="E36" s="27"/>
      <c r="F36" s="192">
        <v>69153</v>
      </c>
      <c r="G36" s="174"/>
      <c r="H36" s="192">
        <v>0</v>
      </c>
      <c r="I36" s="192"/>
      <c r="J36" s="192">
        <v>69153</v>
      </c>
      <c r="K36" s="192"/>
      <c r="L36" s="192">
        <v>0</v>
      </c>
      <c r="O36" s="60"/>
      <c r="S36" s="60"/>
    </row>
    <row r="37" spans="3:19">
      <c r="C37" s="26" t="s">
        <v>102</v>
      </c>
      <c r="D37" s="27"/>
      <c r="E37" s="27"/>
      <c r="F37" s="174">
        <v>10</v>
      </c>
      <c r="G37" s="174"/>
      <c r="H37" s="192">
        <v>226</v>
      </c>
      <c r="I37" s="192"/>
      <c r="J37" s="192">
        <v>0</v>
      </c>
      <c r="K37" s="192"/>
      <c r="L37" s="192">
        <v>0</v>
      </c>
      <c r="O37" s="60"/>
      <c r="S37" s="60"/>
    </row>
    <row r="38" spans="3:19">
      <c r="C38" s="26" t="s">
        <v>72</v>
      </c>
      <c r="D38" s="27"/>
      <c r="E38" s="27"/>
      <c r="F38" s="191">
        <v>28245</v>
      </c>
      <c r="G38" s="174"/>
      <c r="H38" s="192">
        <v>37489</v>
      </c>
      <c r="I38" s="192"/>
      <c r="J38" s="192">
        <v>16082</v>
      </c>
      <c r="K38" s="192"/>
      <c r="L38" s="192">
        <v>18095</v>
      </c>
      <c r="O38" s="60"/>
      <c r="S38" s="60"/>
    </row>
    <row r="39" spans="3:19">
      <c r="C39" s="26" t="s">
        <v>216</v>
      </c>
      <c r="D39" s="27"/>
      <c r="E39" s="27"/>
      <c r="F39" s="192">
        <v>130</v>
      </c>
      <c r="G39" s="174"/>
      <c r="H39" s="174">
        <v>8218</v>
      </c>
      <c r="I39" s="174"/>
      <c r="J39" s="192">
        <v>130</v>
      </c>
      <c r="K39" s="174"/>
      <c r="L39" s="174">
        <v>26169</v>
      </c>
      <c r="O39" s="60"/>
      <c r="S39" s="60"/>
    </row>
    <row r="40" spans="3:19" hidden="1">
      <c r="C40" s="26" t="s">
        <v>196</v>
      </c>
      <c r="D40" s="27"/>
      <c r="E40" s="27"/>
      <c r="F40" s="192"/>
      <c r="G40" s="174"/>
      <c r="H40" s="192"/>
      <c r="I40" s="192"/>
      <c r="J40" s="192"/>
      <c r="K40" s="192"/>
      <c r="L40" s="192"/>
      <c r="O40" s="60"/>
      <c r="S40" s="60"/>
    </row>
    <row r="41" spans="3:19">
      <c r="C41" s="26" t="s">
        <v>207</v>
      </c>
      <c r="D41" s="27"/>
      <c r="E41" s="27"/>
      <c r="F41" s="174">
        <v>906</v>
      </c>
      <c r="G41" s="174"/>
      <c r="H41" s="192">
        <v>17806</v>
      </c>
      <c r="I41" s="192"/>
      <c r="J41" s="192">
        <v>0</v>
      </c>
      <c r="K41" s="192"/>
      <c r="L41" s="192">
        <v>26</v>
      </c>
      <c r="O41" s="60"/>
      <c r="S41" s="60"/>
    </row>
    <row r="42" spans="3:19">
      <c r="C42" s="26" t="s">
        <v>201</v>
      </c>
      <c r="D42" s="27"/>
      <c r="E42" s="27"/>
      <c r="F42" s="72">
        <v>0</v>
      </c>
      <c r="G42" s="174"/>
      <c r="H42" s="174">
        <v>-60065</v>
      </c>
      <c r="I42" s="174"/>
      <c r="J42" s="174">
        <v>0</v>
      </c>
      <c r="K42" s="174"/>
      <c r="L42" s="174">
        <v>-60065</v>
      </c>
      <c r="O42" s="60"/>
      <c r="S42" s="60"/>
    </row>
    <row r="43" spans="3:19" hidden="1">
      <c r="C43" s="26" t="s">
        <v>305</v>
      </c>
      <c r="D43" s="27"/>
      <c r="E43" s="27"/>
      <c r="F43" s="72">
        <v>0</v>
      </c>
      <c r="G43" s="174"/>
      <c r="H43" s="174">
        <v>0</v>
      </c>
      <c r="I43" s="174"/>
      <c r="J43" s="174">
        <v>0</v>
      </c>
      <c r="K43" s="174"/>
      <c r="L43" s="174">
        <v>0</v>
      </c>
      <c r="O43" s="60"/>
      <c r="S43" s="60"/>
    </row>
    <row r="44" spans="3:19" hidden="1">
      <c r="C44" s="26" t="s">
        <v>197</v>
      </c>
      <c r="D44" s="27"/>
      <c r="E44" s="27"/>
      <c r="F44" s="191">
        <v>0</v>
      </c>
      <c r="G44" s="191"/>
      <c r="H44" s="192">
        <v>0</v>
      </c>
      <c r="I44" s="192"/>
      <c r="J44" s="192">
        <v>0</v>
      </c>
      <c r="K44" s="192"/>
      <c r="L44" s="192">
        <v>0</v>
      </c>
      <c r="O44" s="60"/>
      <c r="S44" s="60"/>
    </row>
    <row r="45" spans="3:19">
      <c r="C45" s="26" t="s">
        <v>288</v>
      </c>
      <c r="D45" s="27"/>
      <c r="E45" s="27"/>
      <c r="F45" s="191">
        <v>0</v>
      </c>
      <c r="G45" s="191"/>
      <c r="H45" s="192">
        <v>1403</v>
      </c>
      <c r="I45" s="192"/>
      <c r="J45" s="192">
        <v>0</v>
      </c>
      <c r="K45" s="192"/>
      <c r="L45" s="192">
        <v>0</v>
      </c>
      <c r="O45" s="60"/>
      <c r="S45" s="60"/>
    </row>
    <row r="46" spans="3:19" hidden="1">
      <c r="C46" s="26" t="s">
        <v>363</v>
      </c>
      <c r="D46" s="27"/>
      <c r="E46" s="27"/>
      <c r="F46" s="191"/>
      <c r="G46" s="191"/>
      <c r="H46" s="192"/>
      <c r="I46" s="192"/>
      <c r="J46" s="192"/>
      <c r="K46" s="192"/>
      <c r="L46" s="192"/>
      <c r="O46" s="60"/>
      <c r="S46" s="60"/>
    </row>
    <row r="47" spans="3:19" hidden="1">
      <c r="C47" s="26" t="s">
        <v>198</v>
      </c>
      <c r="D47" s="27"/>
      <c r="E47" s="27"/>
      <c r="F47" s="192"/>
      <c r="G47" s="191"/>
      <c r="H47" s="192"/>
      <c r="I47" s="192"/>
      <c r="J47" s="192"/>
      <c r="K47" s="192"/>
      <c r="L47" s="192"/>
      <c r="O47" s="60"/>
      <c r="S47" s="60"/>
    </row>
    <row r="48" spans="3:19">
      <c r="C48" s="26" t="s">
        <v>210</v>
      </c>
      <c r="D48" s="27"/>
      <c r="E48" s="27"/>
      <c r="F48" s="192">
        <v>6873</v>
      </c>
      <c r="G48" s="191"/>
      <c r="H48" s="192">
        <v>0</v>
      </c>
      <c r="I48" s="192"/>
      <c r="J48" s="192">
        <v>0</v>
      </c>
      <c r="K48" s="192"/>
      <c r="L48" s="192">
        <v>0</v>
      </c>
      <c r="O48" s="60"/>
      <c r="S48" s="60"/>
    </row>
    <row r="49" spans="2:19" hidden="1">
      <c r="C49" s="26" t="s">
        <v>103</v>
      </c>
      <c r="D49" s="27"/>
      <c r="E49" s="27"/>
      <c r="F49" s="191"/>
      <c r="G49" s="191"/>
      <c r="H49" s="192"/>
      <c r="I49" s="192"/>
      <c r="J49" s="192"/>
      <c r="K49" s="192"/>
      <c r="L49" s="192"/>
      <c r="O49" s="60"/>
      <c r="S49" s="60"/>
    </row>
    <row r="50" spans="2:19">
      <c r="C50" s="63" t="s">
        <v>73</v>
      </c>
      <c r="D50" s="27"/>
      <c r="E50" s="27"/>
      <c r="F50" s="194">
        <v>13883</v>
      </c>
      <c r="G50" s="191"/>
      <c r="H50" s="192">
        <v>14437</v>
      </c>
      <c r="I50" s="192"/>
      <c r="J50" s="192">
        <v>5671</v>
      </c>
      <c r="K50" s="192"/>
      <c r="L50" s="192">
        <v>5182</v>
      </c>
      <c r="O50" s="60"/>
      <c r="S50" s="60"/>
    </row>
    <row r="51" spans="2:19" ht="20.5">
      <c r="B51" s="31" t="s">
        <v>74</v>
      </c>
      <c r="D51" s="27"/>
      <c r="E51" s="27"/>
      <c r="F51" s="195">
        <f>SUM(F32:F50)</f>
        <v>175359</v>
      </c>
      <c r="G51" s="174"/>
      <c r="H51" s="195">
        <f>SUM(H32:H50)</f>
        <v>65430</v>
      </c>
      <c r="I51" s="174">
        <v>0</v>
      </c>
      <c r="J51" s="195">
        <f>SUM(J32:J50)</f>
        <v>108863</v>
      </c>
      <c r="K51" s="174"/>
      <c r="L51" s="195">
        <f>SUM(L32:L50)</f>
        <v>-638</v>
      </c>
      <c r="O51" s="60"/>
      <c r="S51" s="60"/>
    </row>
    <row r="52" spans="2:19" ht="6.65" customHeight="1">
      <c r="C52" s="31"/>
      <c r="D52" s="27"/>
      <c r="E52" s="27"/>
      <c r="F52" s="20"/>
      <c r="G52" s="20"/>
      <c r="H52" s="20"/>
      <c r="I52" s="21"/>
      <c r="J52" s="20"/>
      <c r="K52" s="53"/>
      <c r="L52" s="53"/>
    </row>
    <row r="53" spans="2:19" ht="20.5">
      <c r="B53" s="31" t="s">
        <v>180</v>
      </c>
      <c r="D53" s="27"/>
      <c r="E53" s="27"/>
      <c r="F53" s="196">
        <v>-784</v>
      </c>
      <c r="G53" s="193"/>
      <c r="H53" s="196">
        <v>-30</v>
      </c>
      <c r="I53" s="197"/>
      <c r="J53" s="198">
        <v>0</v>
      </c>
      <c r="K53" s="192"/>
      <c r="L53" s="198">
        <v>0</v>
      </c>
      <c r="O53" s="60"/>
      <c r="S53" s="60"/>
    </row>
    <row r="54" spans="2:19">
      <c r="C54" s="26" t="s">
        <v>75</v>
      </c>
      <c r="D54" s="27"/>
      <c r="E54" s="27"/>
      <c r="F54" s="199">
        <f>F29-F51+F53</f>
        <v>-24318</v>
      </c>
      <c r="G54" s="53"/>
      <c r="H54" s="199">
        <f>H29-H51+H53</f>
        <v>44245</v>
      </c>
      <c r="I54" s="200"/>
      <c r="J54" s="53">
        <f>J29-J51</f>
        <v>8922</v>
      </c>
      <c r="K54" s="53"/>
      <c r="L54" s="53">
        <f>L29-L51</f>
        <v>48980</v>
      </c>
      <c r="O54" s="60"/>
      <c r="S54" s="60"/>
    </row>
    <row r="55" spans="2:19">
      <c r="C55" s="26" t="s">
        <v>76</v>
      </c>
      <c r="D55" s="27">
        <v>36.200000000000003</v>
      </c>
      <c r="E55" s="27"/>
      <c r="F55" s="53">
        <v>379</v>
      </c>
      <c r="G55" s="191"/>
      <c r="H55" s="201">
        <v>-1288</v>
      </c>
      <c r="I55" s="166"/>
      <c r="J55" s="198">
        <v>0</v>
      </c>
      <c r="K55" s="192"/>
      <c r="L55" s="198">
        <v>0</v>
      </c>
      <c r="O55" s="60"/>
      <c r="S55" s="60"/>
    </row>
    <row r="56" spans="2:19" ht="21" thickBot="1">
      <c r="B56" s="31" t="s">
        <v>272</v>
      </c>
      <c r="D56" s="27"/>
      <c r="E56" s="27"/>
      <c r="F56" s="202">
        <f>SUM(F54:F55)</f>
        <v>-23939</v>
      </c>
      <c r="G56" s="203"/>
      <c r="H56" s="202">
        <f>SUM(H54:H55)</f>
        <v>42957</v>
      </c>
      <c r="I56" s="204"/>
      <c r="J56" s="202">
        <f>SUM(J54:J55)</f>
        <v>8922</v>
      </c>
      <c r="K56" s="72"/>
      <c r="L56" s="202">
        <f>SUM(L54:L55)</f>
        <v>48980</v>
      </c>
      <c r="O56" s="60"/>
      <c r="S56" s="60"/>
    </row>
    <row r="57" spans="2:19" ht="13.75" customHeight="1" thickTop="1">
      <c r="C57" s="31"/>
      <c r="D57" s="27"/>
      <c r="E57" s="27"/>
      <c r="F57" s="97"/>
      <c r="G57" s="98"/>
      <c r="H57" s="98"/>
      <c r="I57" s="99"/>
      <c r="J57" s="97"/>
      <c r="K57" s="100"/>
      <c r="L57" s="101"/>
    </row>
    <row r="58" spans="2:19" ht="20.5">
      <c r="B58" s="35" t="s">
        <v>292</v>
      </c>
      <c r="C58" s="31"/>
      <c r="D58" s="27"/>
      <c r="E58" s="27"/>
      <c r="F58" s="97"/>
      <c r="G58" s="98"/>
      <c r="H58" s="98"/>
      <c r="I58" s="99"/>
      <c r="J58" s="97"/>
      <c r="K58" s="100"/>
      <c r="L58" s="101"/>
    </row>
    <row r="59" spans="2:19" ht="20.5" hidden="1">
      <c r="B59" s="35"/>
      <c r="C59" s="31"/>
      <c r="D59" s="27"/>
      <c r="E59" s="27"/>
      <c r="F59" s="97"/>
      <c r="G59" s="98"/>
      <c r="H59" s="98"/>
      <c r="I59" s="99"/>
      <c r="J59" s="97"/>
      <c r="K59" s="100"/>
      <c r="L59" s="101"/>
    </row>
    <row r="60" spans="2:19" ht="19.75" hidden="1" customHeight="1">
      <c r="B60" s="35"/>
      <c r="C60" s="31"/>
      <c r="D60" s="27"/>
      <c r="E60" s="27"/>
      <c r="F60" s="97"/>
      <c r="G60" s="98"/>
      <c r="H60" s="98"/>
      <c r="I60" s="99"/>
      <c r="J60" s="97"/>
      <c r="K60" s="100"/>
      <c r="L60" s="101"/>
    </row>
    <row r="61" spans="2:19" ht="19.75" customHeight="1">
      <c r="C61" s="31"/>
      <c r="D61" s="27"/>
      <c r="E61" s="27"/>
      <c r="F61" s="17"/>
      <c r="G61" s="17"/>
      <c r="H61" s="17"/>
      <c r="I61" s="27"/>
      <c r="J61" s="17"/>
      <c r="K61" s="64"/>
      <c r="L61" s="17"/>
    </row>
    <row r="62" spans="2:19" s="25" customFormat="1" ht="19.75" customHeight="1">
      <c r="B62" s="281" t="s">
        <v>296</v>
      </c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7"/>
      <c r="N62" s="27"/>
      <c r="O62" s="27"/>
    </row>
    <row r="63" spans="2:19" s="25" customFormat="1">
      <c r="B63" s="294" t="s">
        <v>297</v>
      </c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7"/>
      <c r="N63" s="27"/>
      <c r="O63" s="27"/>
    </row>
    <row r="64" spans="2:19" s="25" customFormat="1" ht="13.25" customHeight="1">
      <c r="C64" s="27"/>
      <c r="E64" s="27"/>
      <c r="F64" s="27"/>
      <c r="H64" s="27"/>
      <c r="I64" s="36"/>
      <c r="J64" s="27"/>
      <c r="K64" s="27"/>
      <c r="L64" s="27"/>
      <c r="M64" s="27"/>
      <c r="N64" s="27"/>
      <c r="O64" s="27"/>
    </row>
    <row r="65" spans="3:12">
      <c r="C65" s="288" t="s">
        <v>263</v>
      </c>
      <c r="D65" s="289"/>
      <c r="E65" s="289"/>
      <c r="F65" s="289"/>
      <c r="G65" s="289"/>
      <c r="H65" s="289"/>
      <c r="I65" s="289"/>
      <c r="J65" s="289"/>
      <c r="K65" s="289"/>
      <c r="L65" s="289"/>
    </row>
  </sheetData>
  <mergeCells count="12">
    <mergeCell ref="F7:H7"/>
    <mergeCell ref="J7:L7"/>
    <mergeCell ref="J1:L1"/>
    <mergeCell ref="C2:L2"/>
    <mergeCell ref="C3:L3"/>
    <mergeCell ref="C4:M4"/>
    <mergeCell ref="F6:L6"/>
    <mergeCell ref="F8:L8"/>
    <mergeCell ref="O8:S8"/>
    <mergeCell ref="B62:L62"/>
    <mergeCell ref="B63:L63"/>
    <mergeCell ref="C65:L65"/>
  </mergeCells>
  <pageMargins left="0.70866141732283472" right="0.61" top="0.74803149606299213" bottom="0.74803149606299213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6A5D-55D6-4D32-82B4-D4450F1AA0B8}">
  <sheetPr>
    <tabColor theme="9" tint="0.39997558519241921"/>
    <pageSetUpPr fitToPage="1"/>
  </sheetPr>
  <dimension ref="B1:S47"/>
  <sheetViews>
    <sheetView view="pageBreakPreview" topLeftCell="A31" zoomScale="85" zoomScaleNormal="100" zoomScaleSheetLayoutView="85" workbookViewId="0">
      <selection activeCell="F32" sqref="F32"/>
    </sheetView>
  </sheetViews>
  <sheetFormatPr defaultColWidth="8.6640625" defaultRowHeight="20"/>
  <cols>
    <col min="2" max="2" width="46" style="26" customWidth="1"/>
    <col min="3" max="3" width="7.6640625" style="28" hidden="1" customWidth="1"/>
    <col min="4" max="4" width="8.08203125" style="28" customWidth="1"/>
    <col min="5" max="5" width="3.08203125" style="28" customWidth="1"/>
    <col min="6" max="6" width="14.9140625" style="28" customWidth="1"/>
    <col min="7" max="7" width="1" style="28" customWidth="1"/>
    <col min="8" max="8" width="15.08203125" style="28" customWidth="1"/>
    <col min="9" max="9" width="1" style="28" customWidth="1"/>
    <col min="10" max="10" width="15.4140625" style="67" customWidth="1"/>
    <col min="11" max="11" width="1" style="28" customWidth="1"/>
    <col min="12" max="12" width="15.33203125" style="28" customWidth="1"/>
    <col min="14" max="14" width="12.9140625" customWidth="1"/>
    <col min="15" max="15" width="8.203125E-2" customWidth="1"/>
    <col min="16" max="17" width="8.6640625" hidden="1" customWidth="1"/>
    <col min="18" max="18" width="14.08203125" customWidth="1"/>
  </cols>
  <sheetData>
    <row r="1" spans="2:19">
      <c r="J1" s="290" t="s">
        <v>271</v>
      </c>
      <c r="K1" s="290"/>
      <c r="L1" s="290"/>
    </row>
    <row r="2" spans="2:19" ht="20.5">
      <c r="B2" s="284" t="s">
        <v>37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2:19" ht="20.5">
      <c r="B3" s="295" t="s">
        <v>66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2:19" ht="20.5">
      <c r="B4" s="291" t="s">
        <v>334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2:19" ht="20.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5">
      <c r="B6" s="58"/>
      <c r="C6" s="58"/>
      <c r="D6" s="58"/>
      <c r="E6" s="58"/>
      <c r="F6" s="283" t="s">
        <v>266</v>
      </c>
      <c r="G6" s="283"/>
      <c r="H6" s="283"/>
      <c r="I6" s="283"/>
      <c r="J6" s="283"/>
      <c r="K6" s="283"/>
      <c r="L6" s="283"/>
    </row>
    <row r="7" spans="2:19" ht="20.5">
      <c r="B7" s="58"/>
      <c r="C7" s="58"/>
      <c r="D7" s="58"/>
      <c r="E7" s="58"/>
      <c r="F7" s="292" t="s">
        <v>35</v>
      </c>
      <c r="G7" s="292"/>
      <c r="H7" s="292"/>
      <c r="J7" s="283" t="s">
        <v>36</v>
      </c>
      <c r="K7" s="283"/>
      <c r="L7" s="283"/>
    </row>
    <row r="8" spans="2:19" ht="20.5">
      <c r="B8" s="58"/>
      <c r="C8" s="58"/>
      <c r="D8" s="58"/>
      <c r="E8" s="58"/>
      <c r="F8" s="283" t="s">
        <v>335</v>
      </c>
      <c r="G8" s="283"/>
      <c r="H8" s="283"/>
      <c r="I8" s="283"/>
      <c r="J8" s="283"/>
      <c r="K8" s="283"/>
      <c r="L8" s="283"/>
      <c r="M8" s="34"/>
      <c r="N8" s="293"/>
      <c r="O8" s="293"/>
      <c r="P8" s="293"/>
      <c r="Q8" s="293"/>
      <c r="R8" s="293"/>
      <c r="S8" s="34"/>
    </row>
    <row r="9" spans="2:19" ht="20.5">
      <c r="B9" s="58"/>
      <c r="C9" s="33" t="s">
        <v>34</v>
      </c>
      <c r="D9" s="95" t="s">
        <v>34</v>
      </c>
      <c r="E9" s="58"/>
      <c r="F9" s="48" t="s">
        <v>270</v>
      </c>
      <c r="G9" s="49"/>
      <c r="H9" s="48" t="s">
        <v>164</v>
      </c>
      <c r="I9" s="34"/>
      <c r="J9" s="48" t="str">
        <f>+F9</f>
        <v>2025</v>
      </c>
      <c r="K9" s="49"/>
      <c r="L9" s="48" t="str">
        <f>+H9</f>
        <v>2024</v>
      </c>
      <c r="N9" s="46"/>
      <c r="O9" s="46"/>
      <c r="P9" s="46"/>
      <c r="Q9" s="46"/>
      <c r="R9" s="46"/>
    </row>
    <row r="10" spans="2:19" ht="20.5">
      <c r="B10" s="58"/>
      <c r="C10" s="58"/>
      <c r="D10" s="58"/>
      <c r="E10" s="58"/>
      <c r="F10" s="49"/>
      <c r="G10" s="49"/>
      <c r="H10" s="22"/>
      <c r="I10" s="34"/>
      <c r="J10" s="59"/>
      <c r="K10" s="34"/>
      <c r="L10" s="49"/>
    </row>
    <row r="11" spans="2:19" ht="20.5">
      <c r="B11" s="58"/>
      <c r="C11" s="58"/>
      <c r="D11" s="58"/>
      <c r="E11" s="58"/>
      <c r="F11" s="49"/>
      <c r="G11" s="49"/>
      <c r="H11" s="22"/>
      <c r="I11" s="34"/>
      <c r="J11" s="59"/>
      <c r="K11" s="34"/>
      <c r="L11" s="49"/>
    </row>
    <row r="12" spans="2:19" ht="21" thickBot="1">
      <c r="B12" s="31" t="s">
        <v>272</v>
      </c>
      <c r="C12" s="27"/>
      <c r="D12" s="27"/>
      <c r="E12" s="27"/>
      <c r="F12" s="205">
        <f>'PL 3 M'!F56</f>
        <v>-23939</v>
      </c>
      <c r="G12" s="53"/>
      <c r="H12" s="205">
        <f>'PL 3 M'!H56</f>
        <v>42957</v>
      </c>
      <c r="I12" s="166"/>
      <c r="J12" s="205">
        <f>'PL 3 M'!J56</f>
        <v>8922</v>
      </c>
      <c r="K12" s="53"/>
      <c r="L12" s="205">
        <f>'PL 3 M'!L56</f>
        <v>48980</v>
      </c>
      <c r="N12" s="60"/>
      <c r="R12" s="60"/>
    </row>
    <row r="13" spans="2:19" ht="20.5" thickTop="1">
      <c r="B13" s="61"/>
      <c r="C13" s="27"/>
      <c r="D13" s="27"/>
      <c r="E13" s="27"/>
      <c r="F13" s="97"/>
      <c r="G13" s="97"/>
      <c r="H13" s="97"/>
      <c r="I13" s="97"/>
      <c r="J13" s="97"/>
      <c r="K13" s="97"/>
      <c r="L13" s="97"/>
      <c r="N13" s="60"/>
      <c r="R13" s="60"/>
    </row>
    <row r="14" spans="2:19" ht="20.5">
      <c r="B14" s="31" t="s">
        <v>78</v>
      </c>
      <c r="C14" s="27"/>
      <c r="D14" s="27"/>
      <c r="E14" s="27"/>
      <c r="F14" s="100"/>
      <c r="G14" s="100"/>
      <c r="H14" s="100"/>
      <c r="I14" s="97"/>
      <c r="J14" s="100"/>
      <c r="K14" s="100"/>
      <c r="L14" s="100"/>
    </row>
    <row r="15" spans="2:19" ht="20.5" hidden="1">
      <c r="B15" s="170" t="s">
        <v>265</v>
      </c>
      <c r="C15" s="27"/>
      <c r="D15" s="27"/>
      <c r="E15" s="27"/>
      <c r="F15" s="100"/>
      <c r="G15" s="100"/>
      <c r="H15" s="100"/>
      <c r="I15" s="97"/>
      <c r="J15" s="100"/>
      <c r="K15" s="100"/>
      <c r="L15" s="100"/>
    </row>
    <row r="16" spans="2:19" hidden="1">
      <c r="B16" s="61" t="s">
        <v>199</v>
      </c>
      <c r="C16" s="27"/>
      <c r="D16" s="27"/>
      <c r="E16" s="27"/>
      <c r="F16" s="53">
        <v>0</v>
      </c>
      <c r="G16" s="53"/>
      <c r="H16" s="53">
        <v>0</v>
      </c>
      <c r="I16" s="166"/>
      <c r="J16" s="72">
        <v>0</v>
      </c>
      <c r="K16" s="72"/>
      <c r="L16" s="72">
        <v>0</v>
      </c>
    </row>
    <row r="17" spans="2:18" ht="20.5">
      <c r="B17" s="62" t="s">
        <v>172</v>
      </c>
      <c r="C17" s="27"/>
      <c r="D17" s="27"/>
      <c r="E17" s="27"/>
      <c r="F17" s="72"/>
      <c r="G17" s="72"/>
      <c r="H17" s="72"/>
      <c r="I17" s="166"/>
      <c r="J17" s="72"/>
      <c r="K17" s="72"/>
      <c r="L17" s="72"/>
    </row>
    <row r="18" spans="2:18" hidden="1">
      <c r="B18" s="61" t="s">
        <v>199</v>
      </c>
      <c r="C18" s="27"/>
      <c r="D18" s="27"/>
      <c r="E18" s="27"/>
      <c r="F18" s="53">
        <v>0</v>
      </c>
      <c r="G18" s="53"/>
      <c r="H18" s="53">
        <v>0</v>
      </c>
      <c r="I18" s="166"/>
      <c r="J18" s="53">
        <v>0</v>
      </c>
      <c r="K18" s="53"/>
      <c r="L18" s="53">
        <v>0</v>
      </c>
      <c r="N18" s="60"/>
      <c r="R18" s="60"/>
    </row>
    <row r="19" spans="2:18">
      <c r="B19" s="61" t="s">
        <v>202</v>
      </c>
      <c r="C19" s="27"/>
      <c r="D19" s="27"/>
      <c r="E19" s="27"/>
      <c r="F19" s="53">
        <v>-940</v>
      </c>
      <c r="G19" s="53"/>
      <c r="H19" s="53">
        <v>-38724</v>
      </c>
      <c r="I19" s="166"/>
      <c r="J19" s="53">
        <v>0</v>
      </c>
      <c r="K19" s="53"/>
      <c r="L19" s="53">
        <v>0</v>
      </c>
      <c r="N19" s="60"/>
      <c r="R19" s="60"/>
    </row>
    <row r="20" spans="2:18" hidden="1">
      <c r="B20" s="61" t="s">
        <v>200</v>
      </c>
      <c r="C20" s="27"/>
      <c r="D20" s="27"/>
      <c r="E20" s="27"/>
      <c r="F20" s="206">
        <v>0</v>
      </c>
      <c r="G20" s="53"/>
      <c r="H20" s="206">
        <v>0</v>
      </c>
      <c r="I20" s="166"/>
      <c r="J20" s="206">
        <v>0</v>
      </c>
      <c r="K20" s="53"/>
      <c r="L20" s="206">
        <v>0</v>
      </c>
      <c r="N20" s="60"/>
      <c r="R20" s="60"/>
    </row>
    <row r="21" spans="2:18">
      <c r="B21" s="63" t="s">
        <v>299</v>
      </c>
      <c r="C21" s="27"/>
      <c r="D21" s="27"/>
      <c r="E21" s="27"/>
      <c r="F21" s="207">
        <f>SUM(F16:F20)</f>
        <v>-940</v>
      </c>
      <c r="G21" s="53"/>
      <c r="H21" s="207">
        <f>SUM(H16:H20)</f>
        <v>-38724</v>
      </c>
      <c r="I21" s="166"/>
      <c r="J21" s="207">
        <f>SUM(J18:J20)</f>
        <v>0</v>
      </c>
      <c r="K21" s="166"/>
      <c r="L21" s="207">
        <f>SUM(L18:L20)</f>
        <v>0</v>
      </c>
      <c r="N21" s="60"/>
      <c r="R21" s="60"/>
    </row>
    <row r="22" spans="2:18" ht="21" thickBot="1">
      <c r="B22" s="31" t="s">
        <v>273</v>
      </c>
      <c r="C22" s="27"/>
      <c r="D22" s="27"/>
      <c r="E22" s="27"/>
      <c r="F22" s="205">
        <f>+F21+F12</f>
        <v>-24879</v>
      </c>
      <c r="G22" s="208"/>
      <c r="H22" s="205">
        <f>+H21+H12</f>
        <v>4233</v>
      </c>
      <c r="I22" s="166"/>
      <c r="J22" s="205">
        <f>+J21+J12</f>
        <v>8922</v>
      </c>
      <c r="K22" s="53"/>
      <c r="L22" s="205">
        <f>+L21+L12</f>
        <v>48980</v>
      </c>
      <c r="N22" s="60"/>
      <c r="R22" s="60"/>
    </row>
    <row r="23" spans="2:18" ht="21" thickTop="1">
      <c r="B23" s="31"/>
      <c r="C23" s="27"/>
      <c r="D23" s="27"/>
      <c r="E23" s="27"/>
      <c r="F23" s="96"/>
      <c r="G23" s="104"/>
      <c r="H23" s="96"/>
      <c r="I23" s="96"/>
      <c r="J23" s="96"/>
      <c r="K23" s="96"/>
      <c r="L23" s="96"/>
    </row>
    <row r="24" spans="2:18" ht="20.5">
      <c r="B24" s="31" t="s">
        <v>161</v>
      </c>
      <c r="C24" s="27"/>
      <c r="D24" s="27"/>
      <c r="E24" s="27"/>
      <c r="F24" s="96"/>
      <c r="G24" s="104"/>
      <c r="H24" s="96"/>
      <c r="I24" s="97"/>
      <c r="J24" s="96"/>
      <c r="K24" s="96"/>
      <c r="L24" s="96"/>
    </row>
    <row r="25" spans="2:18">
      <c r="B25" s="26" t="s">
        <v>77</v>
      </c>
      <c r="C25" s="27"/>
      <c r="D25" s="27"/>
      <c r="E25" s="27"/>
      <c r="F25" s="193">
        <f>+F27-F26</f>
        <v>-16014</v>
      </c>
      <c r="G25" s="255"/>
      <c r="H25" s="256">
        <f>+H27-H26</f>
        <v>40605</v>
      </c>
      <c r="I25" s="256"/>
      <c r="J25" s="256">
        <f>+J27-J26</f>
        <v>8922</v>
      </c>
      <c r="K25" s="256"/>
      <c r="L25" s="256">
        <f>+L27-L26</f>
        <v>48980</v>
      </c>
      <c r="N25" s="60"/>
      <c r="R25" s="60"/>
    </row>
    <row r="26" spans="2:18">
      <c r="B26" s="26" t="s">
        <v>32</v>
      </c>
      <c r="C26" s="27"/>
      <c r="D26" s="27"/>
      <c r="E26" s="27"/>
      <c r="F26" s="53">
        <v>-7925</v>
      </c>
      <c r="G26" s="208"/>
      <c r="H26" s="53">
        <v>2352</v>
      </c>
      <c r="I26" s="166"/>
      <c r="J26" s="53">
        <v>0</v>
      </c>
      <c r="K26" s="53"/>
      <c r="L26" s="53">
        <v>0</v>
      </c>
      <c r="N26" s="60"/>
      <c r="R26" s="60"/>
    </row>
    <row r="27" spans="2:18" ht="21" thickBot="1">
      <c r="B27" s="31"/>
      <c r="C27" s="27"/>
      <c r="D27" s="27"/>
      <c r="E27" s="27"/>
      <c r="F27" s="202">
        <f>+F12</f>
        <v>-23939</v>
      </c>
      <c r="G27" s="208"/>
      <c r="H27" s="202">
        <f>+H12</f>
        <v>42957</v>
      </c>
      <c r="I27" s="166"/>
      <c r="J27" s="202">
        <f>+J12</f>
        <v>8922</v>
      </c>
      <c r="K27" s="53"/>
      <c r="L27" s="202">
        <f>+L12</f>
        <v>48980</v>
      </c>
      <c r="N27" s="60"/>
      <c r="R27" s="60"/>
    </row>
    <row r="28" spans="2:18" ht="21" thickTop="1">
      <c r="B28" s="31"/>
      <c r="C28" s="27"/>
      <c r="D28" s="27"/>
      <c r="E28" s="27"/>
      <c r="F28" s="96"/>
      <c r="G28" s="104"/>
      <c r="H28" s="96"/>
      <c r="I28" s="97"/>
      <c r="J28" s="96"/>
      <c r="K28" s="96"/>
      <c r="L28" s="96"/>
    </row>
    <row r="29" spans="2:18" ht="20.5">
      <c r="B29" s="31" t="s">
        <v>79</v>
      </c>
      <c r="C29" s="27"/>
      <c r="D29" s="27"/>
      <c r="E29" s="27"/>
      <c r="F29" s="100"/>
      <c r="G29" s="100"/>
      <c r="H29" s="100"/>
      <c r="I29" s="97"/>
      <c r="J29" s="110"/>
      <c r="K29" s="97"/>
      <c r="L29" s="100"/>
    </row>
    <row r="30" spans="2:18">
      <c r="B30" s="26" t="s">
        <v>77</v>
      </c>
      <c r="C30" s="27"/>
      <c r="D30" s="27"/>
      <c r="E30" s="27"/>
      <c r="F30" s="193">
        <f>+F32-F31</f>
        <v>-16674</v>
      </c>
      <c r="G30" s="255"/>
      <c r="H30" s="256">
        <f>+H32-H31</f>
        <v>13437</v>
      </c>
      <c r="I30" s="256"/>
      <c r="J30" s="256">
        <f>+J32-J31</f>
        <v>8922</v>
      </c>
      <c r="K30" s="256"/>
      <c r="L30" s="256">
        <f>+L32-L31</f>
        <v>48980</v>
      </c>
      <c r="N30" s="60"/>
      <c r="R30" s="60"/>
    </row>
    <row r="31" spans="2:18">
      <c r="B31" s="26" t="s">
        <v>32</v>
      </c>
      <c r="C31" s="27"/>
      <c r="D31" s="27"/>
      <c r="E31" s="27"/>
      <c r="F31" s="196">
        <v>-8205</v>
      </c>
      <c r="G31" s="255"/>
      <c r="H31" s="257">
        <v>-9204</v>
      </c>
      <c r="I31" s="256"/>
      <c r="J31" s="257">
        <v>0</v>
      </c>
      <c r="K31" s="256"/>
      <c r="L31" s="257">
        <v>0</v>
      </c>
      <c r="N31" s="60"/>
      <c r="R31" s="60"/>
    </row>
    <row r="32" spans="2:18" ht="20.5" thickBot="1">
      <c r="C32" s="27"/>
      <c r="D32" s="27"/>
      <c r="E32" s="27"/>
      <c r="F32" s="202">
        <f>F22</f>
        <v>-24879</v>
      </c>
      <c r="G32" s="53"/>
      <c r="H32" s="202">
        <f>+H22</f>
        <v>4233</v>
      </c>
      <c r="I32" s="166"/>
      <c r="J32" s="202">
        <f>+J22</f>
        <v>8922</v>
      </c>
      <c r="K32" s="166"/>
      <c r="L32" s="202">
        <f>+L22</f>
        <v>48980</v>
      </c>
      <c r="N32" s="60"/>
      <c r="R32" s="60"/>
    </row>
    <row r="33" spans="2:18" ht="21" thickTop="1">
      <c r="B33" s="31"/>
      <c r="C33" s="27"/>
      <c r="D33" s="27"/>
      <c r="E33" s="27"/>
      <c r="F33" s="96"/>
      <c r="G33" s="96"/>
      <c r="H33" s="96"/>
      <c r="I33" s="97"/>
      <c r="J33" s="111"/>
      <c r="K33" s="96"/>
      <c r="L33" s="96"/>
    </row>
    <row r="34" spans="2:18" ht="20.5">
      <c r="B34" s="45" t="s">
        <v>80</v>
      </c>
      <c r="F34" s="97"/>
      <c r="G34" s="97"/>
      <c r="H34" s="96"/>
      <c r="I34" s="96"/>
      <c r="J34" s="96"/>
      <c r="K34" s="97"/>
      <c r="L34" s="111"/>
    </row>
    <row r="35" spans="2:18" ht="20.5" thickBot="1">
      <c r="B35" s="66" t="s">
        <v>261</v>
      </c>
      <c r="C35" s="27"/>
      <c r="D35" s="27"/>
      <c r="E35" s="27"/>
      <c r="F35" s="251">
        <f>(F27/F36)</f>
        <v>-2.9649458761664354E-6</v>
      </c>
      <c r="G35" s="252"/>
      <c r="H35" s="251">
        <f>(H27/H36)</f>
        <v>5.3204054075103413E-6</v>
      </c>
      <c r="I35" s="253"/>
      <c r="J35" s="251">
        <f>(J27/J36)</f>
        <v>1.1050272403674729E-6</v>
      </c>
      <c r="K35" s="253"/>
      <c r="L35" s="251">
        <f>(L27/L36)</f>
        <v>6.0663793295587799E-6</v>
      </c>
      <c r="N35" s="60"/>
      <c r="R35" s="60"/>
    </row>
    <row r="36" spans="2:18" ht="21" thickTop="1" thickBot="1">
      <c r="B36" s="43" t="s">
        <v>262</v>
      </c>
      <c r="C36" s="27"/>
      <c r="D36" s="27"/>
      <c r="F36" s="210">
        <v>8074009105</v>
      </c>
      <c r="G36" s="255"/>
      <c r="H36" s="210">
        <v>8074008785</v>
      </c>
      <c r="I36" s="256"/>
      <c r="J36" s="258">
        <v>8074009105</v>
      </c>
      <c r="K36" s="256"/>
      <c r="L36" s="210">
        <v>8074008785</v>
      </c>
      <c r="N36" s="60"/>
      <c r="R36" s="60"/>
    </row>
    <row r="37" spans="2:18" ht="20.5" thickTop="1"/>
    <row r="38" spans="2:18">
      <c r="B38" s="35" t="s">
        <v>292</v>
      </c>
    </row>
    <row r="39" spans="2:18">
      <c r="B39" s="28"/>
    </row>
    <row r="40" spans="2:18">
      <c r="B40" s="28"/>
    </row>
    <row r="41" spans="2:18">
      <c r="B41" s="68"/>
    </row>
    <row r="42" spans="2:18">
      <c r="B42" s="68"/>
    </row>
    <row r="43" spans="2:18">
      <c r="B43" s="68"/>
    </row>
    <row r="44" spans="2:18">
      <c r="B44" s="281" t="s">
        <v>296</v>
      </c>
      <c r="C44" s="281"/>
      <c r="D44" s="281"/>
      <c r="E44" s="281"/>
      <c r="F44" s="281"/>
      <c r="G44" s="281"/>
      <c r="H44" s="281"/>
      <c r="I44" s="281"/>
      <c r="J44" s="281"/>
      <c r="K44" s="281"/>
      <c r="L44" s="281"/>
    </row>
    <row r="45" spans="2:18">
      <c r="B45" s="294" t="s">
        <v>297</v>
      </c>
      <c r="C45" s="294"/>
      <c r="D45" s="294"/>
      <c r="E45" s="294"/>
      <c r="F45" s="294"/>
      <c r="G45" s="294"/>
      <c r="H45" s="294"/>
      <c r="I45" s="294"/>
      <c r="J45" s="294"/>
      <c r="K45" s="294"/>
      <c r="L45" s="294"/>
    </row>
    <row r="46" spans="2:18">
      <c r="B46" s="27"/>
      <c r="H46" s="27"/>
      <c r="I46" s="36"/>
      <c r="J46" s="27"/>
    </row>
    <row r="47" spans="2:18">
      <c r="B47" s="288" t="s">
        <v>264</v>
      </c>
      <c r="C47" s="289"/>
      <c r="D47" s="289"/>
      <c r="E47" s="289"/>
      <c r="F47" s="289"/>
      <c r="G47" s="289"/>
      <c r="H47" s="289"/>
      <c r="I47" s="289"/>
      <c r="J47" s="289"/>
      <c r="K47" s="289"/>
      <c r="L47" s="289"/>
    </row>
  </sheetData>
  <mergeCells count="12">
    <mergeCell ref="F7:H7"/>
    <mergeCell ref="J7:L7"/>
    <mergeCell ref="J1:L1"/>
    <mergeCell ref="B2:L2"/>
    <mergeCell ref="B3:L3"/>
    <mergeCell ref="B4:L4"/>
    <mergeCell ref="F6:L6"/>
    <mergeCell ref="F8:L8"/>
    <mergeCell ref="N8:R8"/>
    <mergeCell ref="B44:L44"/>
    <mergeCell ref="B45:L45"/>
    <mergeCell ref="B47:L47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sheetPr>
    <tabColor theme="9" tint="0.39997558519241921"/>
    <pageSetUpPr fitToPage="1"/>
  </sheetPr>
  <dimension ref="B1:S61"/>
  <sheetViews>
    <sheetView view="pageBreakPreview" topLeftCell="A26" zoomScale="85" zoomScaleNormal="100" zoomScaleSheetLayoutView="85" workbookViewId="0">
      <selection activeCell="H53" sqref="H53"/>
    </sheetView>
  </sheetViews>
  <sheetFormatPr defaultColWidth="8.6640625" defaultRowHeight="20"/>
  <cols>
    <col min="2" max="2" width="3.4140625" customWidth="1"/>
    <col min="3" max="3" width="45.4140625" style="26" customWidth="1"/>
    <col min="4" max="4" width="7.4140625" style="28" customWidth="1"/>
    <col min="5" max="5" width="4.4140625" style="28" customWidth="1"/>
    <col min="6" max="6" width="15.6640625" style="28" customWidth="1"/>
    <col min="7" max="7" width="1" style="28" customWidth="1"/>
    <col min="8" max="8" width="15.6640625" style="28" customWidth="1"/>
    <col min="9" max="9" width="1" style="28" customWidth="1"/>
    <col min="10" max="10" width="14.6640625" style="67" customWidth="1"/>
    <col min="11" max="11" width="1" style="28" customWidth="1"/>
    <col min="12" max="12" width="14.6640625" style="28" customWidth="1"/>
    <col min="13" max="13" width="1.58203125" customWidth="1"/>
    <col min="15" max="15" width="13.08203125" customWidth="1"/>
    <col min="16" max="18" width="1.9140625" hidden="1" customWidth="1"/>
    <col min="19" max="19" width="12" customWidth="1"/>
  </cols>
  <sheetData>
    <row r="1" spans="2:19">
      <c r="J1" s="290" t="s">
        <v>271</v>
      </c>
      <c r="K1" s="290"/>
      <c r="L1" s="290"/>
    </row>
    <row r="2" spans="2:19" ht="20.5">
      <c r="C2" s="284" t="s">
        <v>37</v>
      </c>
      <c r="D2" s="284"/>
      <c r="E2" s="284"/>
      <c r="F2" s="284"/>
      <c r="G2" s="284"/>
      <c r="H2" s="284"/>
      <c r="I2" s="284"/>
      <c r="J2" s="284"/>
      <c r="K2" s="284"/>
      <c r="L2" s="284"/>
    </row>
    <row r="3" spans="2:19" ht="20.5">
      <c r="C3" s="295" t="s">
        <v>81</v>
      </c>
      <c r="D3" s="295"/>
      <c r="E3" s="295"/>
      <c r="F3" s="295"/>
      <c r="G3" s="295"/>
      <c r="H3" s="295"/>
      <c r="I3" s="295"/>
      <c r="J3" s="295"/>
      <c r="K3" s="295"/>
      <c r="L3" s="295"/>
    </row>
    <row r="4" spans="2:19" ht="20.5">
      <c r="C4" s="291" t="s">
        <v>333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</row>
    <row r="5" spans="2:19" ht="11.4" customHeight="1"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5">
      <c r="F6" s="283" t="s">
        <v>266</v>
      </c>
      <c r="G6" s="283"/>
      <c r="H6" s="283"/>
      <c r="I6" s="283"/>
      <c r="J6" s="283"/>
      <c r="K6" s="283"/>
      <c r="L6" s="283"/>
    </row>
    <row r="7" spans="2:19" ht="20.5">
      <c r="C7" s="32"/>
      <c r="F7" s="292" t="s">
        <v>35</v>
      </c>
      <c r="G7" s="292"/>
      <c r="H7" s="292"/>
      <c r="J7" s="283" t="s">
        <v>36</v>
      </c>
      <c r="K7" s="283"/>
      <c r="L7" s="283"/>
    </row>
    <row r="8" spans="2:19" ht="20.5">
      <c r="C8" s="32"/>
      <c r="F8" s="283" t="s">
        <v>338</v>
      </c>
      <c r="G8" s="283"/>
      <c r="H8" s="283"/>
      <c r="I8" s="283"/>
      <c r="J8" s="283"/>
      <c r="K8" s="283"/>
      <c r="L8" s="283"/>
      <c r="O8" s="293"/>
      <c r="P8" s="293"/>
      <c r="Q8" s="293"/>
      <c r="R8" s="293"/>
      <c r="S8" s="293"/>
    </row>
    <row r="9" spans="2:19" ht="20.5">
      <c r="D9" s="33" t="s">
        <v>34</v>
      </c>
      <c r="E9" s="34"/>
      <c r="F9" s="48" t="s">
        <v>270</v>
      </c>
      <c r="G9" s="49"/>
      <c r="H9" s="48" t="s">
        <v>164</v>
      </c>
      <c r="I9" s="34"/>
      <c r="J9" s="48" t="s">
        <v>270</v>
      </c>
      <c r="K9" s="49"/>
      <c r="L9" s="48" t="s">
        <v>164</v>
      </c>
      <c r="O9" s="46"/>
      <c r="P9" s="46"/>
      <c r="Q9" s="46"/>
      <c r="R9" s="46"/>
      <c r="S9" s="46"/>
    </row>
    <row r="10" spans="2:19" ht="12.65" customHeight="1">
      <c r="D10" s="34"/>
      <c r="E10" s="34"/>
      <c r="F10" s="56"/>
      <c r="G10" s="49"/>
      <c r="H10" s="22"/>
      <c r="I10" s="34"/>
      <c r="J10" s="56"/>
      <c r="K10" s="49"/>
      <c r="L10" s="56"/>
    </row>
    <row r="11" spans="2:19" ht="20.5">
      <c r="B11" s="31" t="s">
        <v>67</v>
      </c>
      <c r="D11" s="27"/>
      <c r="E11" s="27"/>
      <c r="F11" s="69"/>
      <c r="G11" s="69"/>
      <c r="H11" s="69"/>
      <c r="I11" s="27"/>
      <c r="J11" s="70"/>
      <c r="K11" s="69"/>
      <c r="L11" s="69"/>
    </row>
    <row r="12" spans="2:19">
      <c r="C12" s="26" t="s">
        <v>145</v>
      </c>
      <c r="D12" s="27"/>
      <c r="E12" s="27"/>
      <c r="F12" s="193">
        <v>36292</v>
      </c>
      <c r="G12" s="255"/>
      <c r="H12" s="255">
        <v>49729</v>
      </c>
      <c r="I12" s="259"/>
      <c r="J12" s="255">
        <v>36292</v>
      </c>
      <c r="K12" s="255"/>
      <c r="L12" s="260">
        <v>49729</v>
      </c>
      <c r="O12" s="60"/>
      <c r="S12" s="60"/>
    </row>
    <row r="13" spans="2:19">
      <c r="C13" s="26" t="s">
        <v>155</v>
      </c>
      <c r="D13" s="27"/>
      <c r="E13" s="27"/>
      <c r="F13" s="193">
        <v>47747</v>
      </c>
      <c r="G13" s="255"/>
      <c r="H13" s="256">
        <v>32067</v>
      </c>
      <c r="I13" s="256"/>
      <c r="J13" s="261">
        <v>0</v>
      </c>
      <c r="K13" s="256"/>
      <c r="L13" s="256">
        <v>0</v>
      </c>
      <c r="O13" s="60"/>
      <c r="S13" s="60"/>
    </row>
    <row r="14" spans="2:19">
      <c r="C14" s="26" t="s">
        <v>178</v>
      </c>
      <c r="D14" s="27"/>
      <c r="E14" s="27"/>
      <c r="F14" s="193">
        <v>125478</v>
      </c>
      <c r="G14" s="255"/>
      <c r="H14" s="256">
        <v>177481</v>
      </c>
      <c r="I14" s="256"/>
      <c r="J14" s="262">
        <v>0</v>
      </c>
      <c r="K14" s="256"/>
      <c r="L14" s="256">
        <v>0</v>
      </c>
      <c r="O14" s="60"/>
      <c r="S14" s="60"/>
    </row>
    <row r="15" spans="2:19">
      <c r="C15" s="26" t="s">
        <v>156</v>
      </c>
      <c r="D15" s="27"/>
      <c r="E15" s="27"/>
      <c r="F15" s="193">
        <v>3430</v>
      </c>
      <c r="G15" s="255"/>
      <c r="H15" s="256">
        <v>11415</v>
      </c>
      <c r="I15" s="256"/>
      <c r="J15" s="261">
        <v>0</v>
      </c>
      <c r="K15" s="256"/>
      <c r="L15" s="256">
        <v>0</v>
      </c>
      <c r="O15" s="60"/>
      <c r="S15" s="60"/>
    </row>
    <row r="16" spans="2:19">
      <c r="C16" s="26" t="s">
        <v>302</v>
      </c>
      <c r="D16" s="27"/>
      <c r="E16" s="27"/>
      <c r="F16" s="193">
        <v>224046</v>
      </c>
      <c r="G16" s="255"/>
      <c r="H16" s="255">
        <v>0</v>
      </c>
      <c r="I16" s="259"/>
      <c r="J16" s="263">
        <v>224046</v>
      </c>
      <c r="K16" s="255"/>
      <c r="L16" s="255">
        <v>0</v>
      </c>
    </row>
    <row r="17" spans="2:19" hidden="1">
      <c r="C17" s="26" t="s">
        <v>303</v>
      </c>
      <c r="D17" s="27"/>
      <c r="E17" s="27"/>
      <c r="F17" s="174"/>
      <c r="G17" s="174"/>
      <c r="H17" s="174">
        <v>0</v>
      </c>
      <c r="I17" s="174"/>
      <c r="J17" s="174">
        <v>0</v>
      </c>
      <c r="K17" s="174"/>
      <c r="L17" s="174">
        <v>0</v>
      </c>
    </row>
    <row r="18" spans="2:19" ht="20.5">
      <c r="B18" s="71" t="s">
        <v>109</v>
      </c>
      <c r="D18" s="27"/>
      <c r="E18" s="27"/>
      <c r="F18" s="174"/>
      <c r="G18" s="174"/>
      <c r="H18" s="174"/>
      <c r="I18" s="174"/>
      <c r="J18" s="174"/>
      <c r="K18" s="174"/>
      <c r="L18" s="174"/>
      <c r="O18" s="60"/>
      <c r="S18" s="60"/>
    </row>
    <row r="19" spans="2:19" hidden="1">
      <c r="C19" s="26" t="s">
        <v>68</v>
      </c>
      <c r="D19" s="27"/>
      <c r="E19" s="27"/>
      <c r="F19" s="191"/>
      <c r="G19" s="174"/>
      <c r="H19" s="191"/>
      <c r="I19" s="166"/>
      <c r="J19" s="191"/>
      <c r="K19" s="191"/>
      <c r="L19" s="191"/>
      <c r="O19" s="60"/>
      <c r="S19" s="60"/>
    </row>
    <row r="20" spans="2:19">
      <c r="C20" s="26" t="s">
        <v>336</v>
      </c>
      <c r="D20" s="27"/>
      <c r="E20" s="27"/>
      <c r="F20" s="193">
        <v>43595</v>
      </c>
      <c r="G20" s="255"/>
      <c r="H20" s="255">
        <v>59439</v>
      </c>
      <c r="I20" s="259"/>
      <c r="J20" s="264">
        <v>67925</v>
      </c>
      <c r="K20" s="255"/>
      <c r="L20" s="264">
        <v>76782</v>
      </c>
      <c r="O20" s="60"/>
      <c r="S20" s="60"/>
    </row>
    <row r="21" spans="2:19">
      <c r="C21" s="26" t="s">
        <v>337</v>
      </c>
      <c r="D21" s="27"/>
      <c r="E21" s="27"/>
      <c r="F21" s="193">
        <v>1299</v>
      </c>
      <c r="G21" s="255"/>
      <c r="H21" s="255">
        <v>0</v>
      </c>
      <c r="I21" s="259"/>
      <c r="J21" s="264">
        <v>0</v>
      </c>
      <c r="K21" s="255"/>
      <c r="L21" s="264">
        <v>0</v>
      </c>
      <c r="O21" s="60"/>
      <c r="S21" s="60"/>
    </row>
    <row r="22" spans="2:19">
      <c r="C22" s="26" t="s">
        <v>110</v>
      </c>
      <c r="D22" s="27"/>
      <c r="E22" s="27"/>
      <c r="F22" s="193">
        <v>0</v>
      </c>
      <c r="G22" s="255"/>
      <c r="H22" s="256">
        <v>17951</v>
      </c>
      <c r="I22" s="256"/>
      <c r="J22" s="256">
        <v>0</v>
      </c>
      <c r="K22" s="256"/>
      <c r="L22" s="256">
        <v>0</v>
      </c>
      <c r="O22" s="60"/>
      <c r="S22" s="60"/>
    </row>
    <row r="23" spans="2:19" hidden="1">
      <c r="C23" s="26" t="s">
        <v>184</v>
      </c>
      <c r="D23" s="27"/>
      <c r="E23" s="27"/>
      <c r="F23" s="193">
        <v>0</v>
      </c>
      <c r="G23" s="255"/>
      <c r="H23" s="256">
        <v>0</v>
      </c>
      <c r="I23" s="256"/>
      <c r="J23" s="256">
        <v>0</v>
      </c>
      <c r="K23" s="256"/>
      <c r="L23" s="256">
        <v>0</v>
      </c>
      <c r="O23" s="60"/>
      <c r="S23" s="60"/>
    </row>
    <row r="24" spans="2:19">
      <c r="C24" s="26" t="s">
        <v>208</v>
      </c>
      <c r="D24" s="27"/>
      <c r="E24" s="27"/>
      <c r="F24" s="193">
        <v>0</v>
      </c>
      <c r="G24" s="255"/>
      <c r="H24" s="256">
        <v>17347</v>
      </c>
      <c r="I24" s="256"/>
      <c r="J24" s="256">
        <v>0</v>
      </c>
      <c r="K24" s="256"/>
      <c r="L24" s="256">
        <v>6552</v>
      </c>
      <c r="O24" s="60"/>
      <c r="S24" s="60"/>
    </row>
    <row r="25" spans="2:19" hidden="1">
      <c r="C25" s="26" t="s">
        <v>215</v>
      </c>
      <c r="D25" s="27"/>
      <c r="E25" s="27"/>
      <c r="F25" s="174"/>
      <c r="G25" s="174"/>
      <c r="H25" s="174"/>
      <c r="I25" s="174"/>
      <c r="J25" s="174"/>
      <c r="K25" s="174"/>
      <c r="L25" s="174"/>
      <c r="O25" s="60"/>
      <c r="S25" s="60"/>
    </row>
    <row r="26" spans="2:19">
      <c r="C26" s="26" t="s">
        <v>116</v>
      </c>
      <c r="D26" s="27"/>
      <c r="E26" s="27"/>
      <c r="F26" s="193">
        <v>0</v>
      </c>
      <c r="G26" s="255"/>
      <c r="H26" s="256">
        <v>0</v>
      </c>
      <c r="I26" s="256"/>
      <c r="J26" s="256">
        <v>174</v>
      </c>
      <c r="K26" s="256"/>
      <c r="L26" s="256">
        <v>0</v>
      </c>
      <c r="O26" s="60"/>
      <c r="S26" s="60"/>
    </row>
    <row r="27" spans="2:19">
      <c r="C27" s="26" t="s">
        <v>69</v>
      </c>
      <c r="D27" s="27"/>
      <c r="E27" s="27"/>
      <c r="F27" s="193">
        <v>6847</v>
      </c>
      <c r="G27" s="255"/>
      <c r="H27" s="255">
        <v>3128</v>
      </c>
      <c r="I27" s="259"/>
      <c r="J27" s="255">
        <v>22778</v>
      </c>
      <c r="K27" s="255"/>
      <c r="L27" s="264">
        <v>12955</v>
      </c>
      <c r="O27" s="60"/>
      <c r="S27" s="60"/>
    </row>
    <row r="28" spans="2:19" ht="20.5">
      <c r="B28" s="31" t="s">
        <v>70</v>
      </c>
      <c r="D28" s="27"/>
      <c r="E28" s="27"/>
      <c r="F28" s="184">
        <f>SUM(F12:F27)</f>
        <v>488734</v>
      </c>
      <c r="G28" s="179"/>
      <c r="H28" s="184">
        <f>SUM(H12:H27)</f>
        <v>368557</v>
      </c>
      <c r="I28" s="180"/>
      <c r="J28" s="184">
        <f>SUM(J12:J27)</f>
        <v>351215</v>
      </c>
      <c r="K28" s="179"/>
      <c r="L28" s="184">
        <f>SUM(L12:L27)</f>
        <v>146018</v>
      </c>
      <c r="O28" s="60"/>
      <c r="S28" s="60"/>
    </row>
    <row r="29" spans="2:19" ht="10.75" customHeight="1">
      <c r="D29" s="27"/>
      <c r="E29" s="27"/>
      <c r="F29" s="53"/>
      <c r="G29" s="53"/>
      <c r="H29" s="53"/>
      <c r="I29" s="27"/>
      <c r="J29" s="53"/>
      <c r="K29" s="53"/>
      <c r="L29" s="53"/>
    </row>
    <row r="30" spans="2:19" ht="20.5">
      <c r="B30" s="31" t="s">
        <v>71</v>
      </c>
      <c r="D30" s="27"/>
      <c r="E30" s="27"/>
      <c r="F30" s="53"/>
      <c r="G30" s="53"/>
      <c r="H30" s="53"/>
      <c r="I30" s="27"/>
      <c r="J30" s="53"/>
      <c r="K30" s="53"/>
      <c r="L30" s="53"/>
    </row>
    <row r="31" spans="2:19">
      <c r="C31" s="26" t="s">
        <v>146</v>
      </c>
      <c r="D31" s="27"/>
      <c r="E31" s="27"/>
      <c r="F31" s="193">
        <v>32823</v>
      </c>
      <c r="G31" s="255"/>
      <c r="H31" s="256">
        <v>55808</v>
      </c>
      <c r="I31" s="256"/>
      <c r="J31" s="256">
        <v>32823</v>
      </c>
      <c r="K31" s="256"/>
      <c r="L31" s="256">
        <v>55808</v>
      </c>
      <c r="O31" s="60"/>
      <c r="S31" s="60"/>
    </row>
    <row r="32" spans="2:19">
      <c r="C32" s="26" t="s">
        <v>179</v>
      </c>
      <c r="D32" s="27"/>
      <c r="E32" s="27"/>
      <c r="F32" s="193">
        <v>41590</v>
      </c>
      <c r="G32" s="255"/>
      <c r="H32" s="256">
        <v>30531</v>
      </c>
      <c r="I32" s="256"/>
      <c r="J32" s="256">
        <v>0</v>
      </c>
      <c r="K32" s="256"/>
      <c r="L32" s="256">
        <v>0</v>
      </c>
      <c r="O32" s="60"/>
      <c r="S32" s="60"/>
    </row>
    <row r="33" spans="3:19">
      <c r="C33" s="26" t="s">
        <v>157</v>
      </c>
      <c r="D33" s="27"/>
      <c r="E33" s="27"/>
      <c r="F33" s="193">
        <v>85152</v>
      </c>
      <c r="G33" s="255"/>
      <c r="H33" s="256">
        <v>89015</v>
      </c>
      <c r="I33" s="256"/>
      <c r="J33" s="256">
        <v>0</v>
      </c>
      <c r="K33" s="256"/>
      <c r="L33" s="256">
        <v>0</v>
      </c>
      <c r="O33" s="60"/>
      <c r="S33" s="60"/>
    </row>
    <row r="34" spans="3:19">
      <c r="C34" s="26" t="s">
        <v>158</v>
      </c>
      <c r="D34" s="27"/>
      <c r="E34" s="27"/>
      <c r="F34" s="193">
        <v>3036</v>
      </c>
      <c r="G34" s="255"/>
      <c r="H34" s="256">
        <v>7363</v>
      </c>
      <c r="I34" s="256"/>
      <c r="J34" s="256">
        <v>0</v>
      </c>
      <c r="K34" s="256"/>
      <c r="L34" s="256">
        <v>0</v>
      </c>
      <c r="O34" s="60"/>
      <c r="S34" s="60"/>
    </row>
    <row r="35" spans="3:19">
      <c r="C35" s="249" t="s">
        <v>304</v>
      </c>
      <c r="D35" s="27"/>
      <c r="E35" s="27"/>
      <c r="F35" s="193">
        <v>220866</v>
      </c>
      <c r="G35" s="255"/>
      <c r="H35" s="256">
        <v>0</v>
      </c>
      <c r="I35" s="256"/>
      <c r="J35" s="256">
        <v>220866</v>
      </c>
      <c r="K35" s="256"/>
      <c r="L35" s="256">
        <v>0</v>
      </c>
      <c r="O35" s="60"/>
      <c r="S35" s="60"/>
    </row>
    <row r="36" spans="3:19">
      <c r="C36" s="26" t="s">
        <v>102</v>
      </c>
      <c r="D36" s="27"/>
      <c r="E36" s="27"/>
      <c r="F36" s="193">
        <v>128</v>
      </c>
      <c r="G36" s="255"/>
      <c r="H36" s="256">
        <v>663</v>
      </c>
      <c r="I36" s="256"/>
      <c r="J36" s="256">
        <v>0</v>
      </c>
      <c r="K36" s="256"/>
      <c r="L36" s="256">
        <v>0</v>
      </c>
      <c r="O36" s="60"/>
      <c r="S36" s="60"/>
    </row>
    <row r="37" spans="3:19">
      <c r="C37" s="26" t="s">
        <v>72</v>
      </c>
      <c r="D37" s="27"/>
      <c r="E37" s="27"/>
      <c r="F37" s="193">
        <v>99346</v>
      </c>
      <c r="G37" s="255"/>
      <c r="H37" s="256">
        <v>115230</v>
      </c>
      <c r="I37" s="256"/>
      <c r="J37" s="256">
        <v>49964</v>
      </c>
      <c r="K37" s="256"/>
      <c r="L37" s="256">
        <v>63057</v>
      </c>
      <c r="O37" s="60"/>
      <c r="S37" s="60"/>
    </row>
    <row r="38" spans="3:19">
      <c r="C38" s="26" t="s">
        <v>216</v>
      </c>
      <c r="D38" s="27"/>
      <c r="E38" s="27"/>
      <c r="F38" s="193">
        <v>130</v>
      </c>
      <c r="G38" s="255"/>
      <c r="H38" s="256">
        <v>26177</v>
      </c>
      <c r="I38" s="256"/>
      <c r="J38" s="256">
        <v>130</v>
      </c>
      <c r="K38" s="256"/>
      <c r="L38" s="256">
        <v>26177</v>
      </c>
      <c r="O38" s="60"/>
      <c r="S38" s="60"/>
    </row>
    <row r="39" spans="3:19" hidden="1">
      <c r="C39" s="26" t="s">
        <v>196</v>
      </c>
      <c r="D39" s="27"/>
      <c r="E39" s="27"/>
      <c r="F39" s="192"/>
      <c r="G39" s="174"/>
      <c r="H39" s="192"/>
      <c r="I39" s="192"/>
      <c r="J39" s="192"/>
      <c r="K39" s="192"/>
      <c r="L39" s="192"/>
      <c r="O39" s="60"/>
      <c r="S39" s="60"/>
    </row>
    <row r="40" spans="3:19">
      <c r="C40" s="26" t="s">
        <v>207</v>
      </c>
      <c r="D40" s="27"/>
      <c r="E40" s="27"/>
      <c r="F40" s="193">
        <v>13418</v>
      </c>
      <c r="G40" s="255"/>
      <c r="H40" s="256">
        <v>7859</v>
      </c>
      <c r="I40" s="256"/>
      <c r="J40" s="256">
        <v>0</v>
      </c>
      <c r="K40" s="256"/>
      <c r="L40" s="256">
        <v>0</v>
      </c>
      <c r="O40" s="60"/>
      <c r="S40" s="60"/>
    </row>
    <row r="41" spans="3:19">
      <c r="C41" s="26" t="s">
        <v>201</v>
      </c>
      <c r="D41" s="27"/>
      <c r="E41" s="27"/>
      <c r="F41" s="193">
        <v>0</v>
      </c>
      <c r="G41" s="255"/>
      <c r="H41" s="256">
        <v>785</v>
      </c>
      <c r="I41" s="256"/>
      <c r="J41" s="256">
        <v>0</v>
      </c>
      <c r="K41" s="256"/>
      <c r="L41" s="256">
        <v>785</v>
      </c>
      <c r="O41" s="60"/>
      <c r="S41" s="60"/>
    </row>
    <row r="42" spans="3:19" hidden="1">
      <c r="C42" s="26" t="s">
        <v>305</v>
      </c>
      <c r="D42" s="27"/>
      <c r="E42" s="27"/>
      <c r="F42" s="72"/>
      <c r="G42" s="174"/>
      <c r="H42" s="174"/>
      <c r="I42" s="174"/>
      <c r="J42" s="174"/>
      <c r="K42" s="174"/>
      <c r="L42" s="174"/>
      <c r="O42" s="60"/>
      <c r="S42" s="60"/>
    </row>
    <row r="43" spans="3:19">
      <c r="C43" s="26" t="s">
        <v>197</v>
      </c>
      <c r="D43" s="27"/>
      <c r="E43" s="27"/>
      <c r="F43" s="193">
        <v>0</v>
      </c>
      <c r="G43" s="255"/>
      <c r="H43" s="256">
        <v>81687</v>
      </c>
      <c r="I43" s="256"/>
      <c r="J43" s="256">
        <v>0</v>
      </c>
      <c r="K43" s="256"/>
      <c r="L43" s="256">
        <v>0</v>
      </c>
      <c r="O43" s="60"/>
      <c r="S43" s="60"/>
    </row>
    <row r="44" spans="3:19">
      <c r="C44" s="26" t="s">
        <v>288</v>
      </c>
      <c r="D44" s="27"/>
      <c r="E44" s="27"/>
      <c r="F44" s="193">
        <v>0</v>
      </c>
      <c r="G44" s="255"/>
      <c r="H44" s="256">
        <v>0</v>
      </c>
      <c r="I44" s="256"/>
      <c r="J44" s="256">
        <v>14200</v>
      </c>
      <c r="K44" s="256"/>
      <c r="L44" s="256">
        <v>53000</v>
      </c>
      <c r="O44" s="60"/>
      <c r="S44" s="60"/>
    </row>
    <row r="45" spans="3:19">
      <c r="C45" s="26" t="s">
        <v>198</v>
      </c>
      <c r="D45" s="27"/>
      <c r="E45" s="27"/>
      <c r="F45" s="193">
        <v>75700</v>
      </c>
      <c r="G45" s="255"/>
      <c r="H45" s="256">
        <v>1403</v>
      </c>
      <c r="I45" s="256"/>
      <c r="J45" s="256">
        <v>0</v>
      </c>
      <c r="K45" s="256"/>
      <c r="L45" s="256">
        <v>0</v>
      </c>
      <c r="O45" s="60"/>
      <c r="S45" s="60"/>
    </row>
    <row r="46" spans="3:19">
      <c r="C46" s="26" t="s">
        <v>363</v>
      </c>
      <c r="D46" s="27"/>
      <c r="E46" s="27"/>
      <c r="F46" s="193">
        <v>6873</v>
      </c>
      <c r="G46" s="255"/>
      <c r="H46" s="256">
        <v>0</v>
      </c>
      <c r="I46" s="256"/>
      <c r="J46" s="256">
        <v>0</v>
      </c>
      <c r="K46" s="256"/>
      <c r="L46" s="256">
        <v>0</v>
      </c>
      <c r="O46" s="60"/>
      <c r="S46" s="60"/>
    </row>
    <row r="47" spans="3:19" hidden="1">
      <c r="C47" s="26" t="s">
        <v>210</v>
      </c>
      <c r="D47" s="27"/>
      <c r="E47" s="27"/>
      <c r="F47" s="192"/>
      <c r="G47" s="191"/>
      <c r="H47" s="192"/>
      <c r="I47" s="192"/>
      <c r="J47" s="192"/>
      <c r="K47" s="192"/>
      <c r="L47" s="192"/>
      <c r="O47" s="60"/>
      <c r="S47" s="60"/>
    </row>
    <row r="48" spans="3:19">
      <c r="C48" s="26" t="s">
        <v>103</v>
      </c>
      <c r="D48" s="27"/>
      <c r="E48" s="27"/>
      <c r="F48" s="193">
        <v>11228</v>
      </c>
      <c r="G48" s="255"/>
      <c r="H48" s="256">
        <v>37</v>
      </c>
      <c r="I48" s="256"/>
      <c r="J48" s="256">
        <v>0</v>
      </c>
      <c r="K48" s="256"/>
      <c r="L48" s="256">
        <v>37</v>
      </c>
      <c r="O48" s="60"/>
      <c r="S48" s="60"/>
    </row>
    <row r="49" spans="2:19">
      <c r="C49" s="63" t="s">
        <v>73</v>
      </c>
      <c r="D49" s="27"/>
      <c r="E49" s="27"/>
      <c r="F49" s="196">
        <v>37945</v>
      </c>
      <c r="G49" s="255"/>
      <c r="H49" s="257">
        <v>42088</v>
      </c>
      <c r="I49" s="256"/>
      <c r="J49" s="257">
        <v>14861</v>
      </c>
      <c r="K49" s="256"/>
      <c r="L49" s="257">
        <v>13300</v>
      </c>
      <c r="O49" s="60"/>
      <c r="S49" s="60"/>
    </row>
    <row r="50" spans="2:19" ht="20.5">
      <c r="B50" s="31" t="s">
        <v>74</v>
      </c>
      <c r="D50" s="27"/>
      <c r="E50" s="27"/>
      <c r="F50" s="195">
        <f>SUM(F31:F49)</f>
        <v>628235</v>
      </c>
      <c r="G50" s="174"/>
      <c r="H50" s="195">
        <f>SUM(H31:H49)</f>
        <v>458646</v>
      </c>
      <c r="I50" s="174">
        <v>0</v>
      </c>
      <c r="J50" s="195">
        <f>SUM(J31:J49)</f>
        <v>332844</v>
      </c>
      <c r="K50" s="174"/>
      <c r="L50" s="195">
        <f>SUM(L31:L49)</f>
        <v>212164</v>
      </c>
      <c r="O50" s="60"/>
      <c r="S50" s="60"/>
    </row>
    <row r="51" spans="2:19" ht="10.75" customHeight="1">
      <c r="C51" s="31"/>
      <c r="D51" s="27"/>
      <c r="E51" s="27"/>
      <c r="F51" s="20"/>
      <c r="G51" s="20"/>
      <c r="H51" s="20"/>
      <c r="I51" s="21"/>
      <c r="J51" s="20"/>
      <c r="K51" s="53"/>
      <c r="L51" s="53"/>
    </row>
    <row r="52" spans="2:19" ht="20.5">
      <c r="B52" s="31" t="s">
        <v>180</v>
      </c>
      <c r="D52" s="27"/>
      <c r="E52" s="27"/>
      <c r="F52" s="196">
        <v>-784</v>
      </c>
      <c r="G52" s="255"/>
      <c r="H52" s="257">
        <v>-1200</v>
      </c>
      <c r="I52" s="256"/>
      <c r="J52" s="257">
        <v>0</v>
      </c>
      <c r="K52" s="256"/>
      <c r="L52" s="257">
        <v>0</v>
      </c>
      <c r="O52" s="60"/>
      <c r="S52" s="60"/>
    </row>
    <row r="53" spans="2:19">
      <c r="C53" s="26" t="s">
        <v>75</v>
      </c>
      <c r="D53" s="27"/>
      <c r="E53" s="27"/>
      <c r="F53" s="199">
        <f>F28-F50+F52</f>
        <v>-140285</v>
      </c>
      <c r="G53" s="53"/>
      <c r="H53" s="199">
        <f>H28-H50+H52</f>
        <v>-91289</v>
      </c>
      <c r="I53" s="200"/>
      <c r="J53" s="53">
        <f>J28-J50</f>
        <v>18371</v>
      </c>
      <c r="K53" s="53"/>
      <c r="L53" s="53">
        <f>L28-L50</f>
        <v>-66146</v>
      </c>
      <c r="O53" s="60"/>
      <c r="S53" s="60"/>
    </row>
    <row r="54" spans="2:19">
      <c r="C54" s="26" t="s">
        <v>76</v>
      </c>
      <c r="D54" s="27">
        <v>36.200000000000003</v>
      </c>
      <c r="E54" s="27"/>
      <c r="F54" s="196">
        <v>1141</v>
      </c>
      <c r="G54" s="255"/>
      <c r="H54" s="257">
        <v>18648</v>
      </c>
      <c r="I54" s="256"/>
      <c r="J54" s="257">
        <v>0</v>
      </c>
      <c r="K54" s="256"/>
      <c r="L54" s="257">
        <v>0</v>
      </c>
      <c r="O54" s="60"/>
      <c r="S54" s="60"/>
    </row>
    <row r="55" spans="2:19" ht="21" thickBot="1">
      <c r="B55" s="31" t="s">
        <v>272</v>
      </c>
      <c r="D55" s="27"/>
      <c r="E55" s="27"/>
      <c r="F55" s="202">
        <f>SUM(F53:F54)</f>
        <v>-139144</v>
      </c>
      <c r="G55" s="203"/>
      <c r="H55" s="202">
        <f>SUM(H53:H54)</f>
        <v>-72641</v>
      </c>
      <c r="I55" s="204"/>
      <c r="J55" s="202">
        <f>SUM(J53:J54)</f>
        <v>18371</v>
      </c>
      <c r="K55" s="72"/>
      <c r="L55" s="202">
        <f>SUM(L53:L54)</f>
        <v>-66146</v>
      </c>
      <c r="O55" s="60"/>
      <c r="S55" s="60"/>
    </row>
    <row r="56" spans="2:19" ht="21.65" customHeight="1" thickTop="1">
      <c r="B56" s="35" t="s">
        <v>292</v>
      </c>
      <c r="C56" s="31"/>
      <c r="D56" s="27"/>
      <c r="E56" s="27"/>
      <c r="F56" s="97"/>
      <c r="G56" s="98"/>
      <c r="H56" s="98"/>
      <c r="I56" s="99"/>
      <c r="J56" s="97"/>
      <c r="K56" s="100"/>
      <c r="L56" s="101"/>
    </row>
    <row r="57" spans="2:19" ht="20.5" hidden="1">
      <c r="C57" s="31"/>
      <c r="D57" s="27"/>
      <c r="E57" s="27"/>
      <c r="F57" s="17"/>
      <c r="G57" s="17"/>
      <c r="H57" s="17"/>
      <c r="I57" s="27"/>
      <c r="J57" s="17"/>
      <c r="K57" s="64"/>
      <c r="L57" s="17"/>
    </row>
    <row r="58" spans="2:19" s="25" customFormat="1">
      <c r="B58" s="281" t="s">
        <v>296</v>
      </c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7"/>
      <c r="N58" s="27"/>
      <c r="O58" s="27"/>
    </row>
    <row r="59" spans="2:19" s="25" customFormat="1">
      <c r="B59" s="294" t="s">
        <v>297</v>
      </c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7"/>
      <c r="N59" s="27"/>
      <c r="O59" s="27"/>
    </row>
    <row r="60" spans="2:19" s="25" customFormat="1" ht="13.25" customHeight="1">
      <c r="C60" s="27"/>
      <c r="E60" s="27"/>
      <c r="F60" s="27"/>
      <c r="H60" s="27"/>
      <c r="I60" s="36"/>
      <c r="J60" s="27"/>
      <c r="K60" s="27"/>
      <c r="L60" s="27"/>
      <c r="M60" s="27"/>
      <c r="N60" s="27"/>
      <c r="O60" s="27"/>
    </row>
    <row r="61" spans="2:19">
      <c r="C61" s="288" t="s">
        <v>325</v>
      </c>
      <c r="D61" s="289"/>
      <c r="E61" s="289"/>
      <c r="F61" s="289"/>
      <c r="G61" s="289"/>
      <c r="H61" s="289"/>
      <c r="I61" s="289"/>
      <c r="J61" s="289"/>
      <c r="K61" s="289"/>
      <c r="L61" s="289"/>
    </row>
  </sheetData>
  <mergeCells count="12">
    <mergeCell ref="O8:S8"/>
    <mergeCell ref="F8:L8"/>
    <mergeCell ref="C61:L61"/>
    <mergeCell ref="J1:L1"/>
    <mergeCell ref="C2:L2"/>
    <mergeCell ref="C3:L3"/>
    <mergeCell ref="F6:L6"/>
    <mergeCell ref="F7:H7"/>
    <mergeCell ref="J7:L7"/>
    <mergeCell ref="C4:M4"/>
    <mergeCell ref="B58:L58"/>
    <mergeCell ref="B59:L59"/>
  </mergeCells>
  <pageMargins left="0.70866141732283472" right="0.19685039370078741" top="0.59055118110236227" bottom="0.31496062992125984" header="0.31496062992125984" footer="0.3937007874015748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sheetPr>
    <tabColor theme="9" tint="0.39997558519241921"/>
    <pageSetUpPr fitToPage="1"/>
  </sheetPr>
  <dimension ref="B1:S52"/>
  <sheetViews>
    <sheetView view="pageBreakPreview" topLeftCell="A35" zoomScale="85" zoomScaleNormal="60" zoomScaleSheetLayoutView="85" workbookViewId="0">
      <selection activeCell="L32" sqref="L32"/>
    </sheetView>
  </sheetViews>
  <sheetFormatPr defaultColWidth="8.6640625" defaultRowHeight="20"/>
  <cols>
    <col min="2" max="2" width="46" style="26" customWidth="1"/>
    <col min="3" max="3" width="7.6640625" style="28" hidden="1" customWidth="1"/>
    <col min="4" max="4" width="8.08203125" style="28" customWidth="1"/>
    <col min="5" max="5" width="3.08203125" style="28" customWidth="1"/>
    <col min="6" max="6" width="14.9140625" style="28" customWidth="1"/>
    <col min="7" max="7" width="1" style="28" customWidth="1"/>
    <col min="8" max="8" width="15.08203125" style="28" customWidth="1"/>
    <col min="9" max="9" width="1" style="28" customWidth="1"/>
    <col min="10" max="10" width="15.4140625" style="67" customWidth="1"/>
    <col min="11" max="11" width="1" style="28" customWidth="1"/>
    <col min="12" max="12" width="15.33203125" style="28" customWidth="1"/>
    <col min="14" max="14" width="12.9140625" customWidth="1"/>
    <col min="15" max="15" width="8.203125E-2" customWidth="1"/>
    <col min="16" max="17" width="8.6640625" hidden="1" customWidth="1"/>
    <col min="18" max="18" width="14.08203125" customWidth="1"/>
  </cols>
  <sheetData>
    <row r="1" spans="2:19">
      <c r="J1" s="290" t="s">
        <v>271</v>
      </c>
      <c r="K1" s="290"/>
      <c r="L1" s="290"/>
    </row>
    <row r="2" spans="2:19" ht="20.5">
      <c r="B2" s="284" t="s">
        <v>37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2:19" ht="20.5">
      <c r="B3" s="295" t="s">
        <v>66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2:19" ht="20.5">
      <c r="B4" s="291" t="s">
        <v>333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2:19" ht="20.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9" ht="20.5">
      <c r="B6" s="58"/>
      <c r="C6" s="58"/>
      <c r="D6" s="58"/>
      <c r="E6" s="58"/>
      <c r="F6" s="283" t="s">
        <v>266</v>
      </c>
      <c r="G6" s="283"/>
      <c r="H6" s="283"/>
      <c r="I6" s="283"/>
      <c r="J6" s="283"/>
      <c r="K6" s="283"/>
      <c r="L6" s="283"/>
    </row>
    <row r="7" spans="2:19" ht="20.5">
      <c r="B7" s="58"/>
      <c r="C7" s="58"/>
      <c r="D7" s="58"/>
      <c r="E7" s="58"/>
      <c r="F7" s="292" t="s">
        <v>35</v>
      </c>
      <c r="G7" s="292"/>
      <c r="H7" s="292"/>
      <c r="J7" s="283" t="s">
        <v>36</v>
      </c>
      <c r="K7" s="283"/>
      <c r="L7" s="283"/>
    </row>
    <row r="8" spans="2:19" ht="20.5">
      <c r="B8" s="58"/>
      <c r="C8" s="58"/>
      <c r="D8" s="58"/>
      <c r="E8" s="58"/>
      <c r="F8" s="283" t="s">
        <v>338</v>
      </c>
      <c r="G8" s="283"/>
      <c r="H8" s="283"/>
      <c r="I8" s="283"/>
      <c r="J8" s="283"/>
      <c r="K8" s="283"/>
      <c r="L8" s="283"/>
      <c r="M8" s="34"/>
      <c r="N8" s="293"/>
      <c r="O8" s="293"/>
      <c r="P8" s="293"/>
      <c r="Q8" s="293"/>
      <c r="R8" s="293"/>
      <c r="S8" s="34"/>
    </row>
    <row r="9" spans="2:19" ht="20.5">
      <c r="B9" s="58"/>
      <c r="C9" s="33" t="s">
        <v>34</v>
      </c>
      <c r="D9" s="95" t="s">
        <v>34</v>
      </c>
      <c r="E9" s="58"/>
      <c r="F9" s="48" t="s">
        <v>270</v>
      </c>
      <c r="G9" s="49"/>
      <c r="H9" s="48" t="s">
        <v>164</v>
      </c>
      <c r="I9" s="34"/>
      <c r="J9" s="48" t="str">
        <f>+F9</f>
        <v>2025</v>
      </c>
      <c r="K9" s="49"/>
      <c r="L9" s="48" t="str">
        <f>+H9</f>
        <v>2024</v>
      </c>
      <c r="N9" s="46"/>
      <c r="O9" s="46"/>
      <c r="P9" s="46"/>
      <c r="Q9" s="46"/>
      <c r="R9" s="46"/>
    </row>
    <row r="10" spans="2:19" ht="20.5">
      <c r="B10" s="58"/>
      <c r="C10" s="58"/>
      <c r="D10" s="58"/>
      <c r="E10" s="58"/>
      <c r="F10" s="49"/>
      <c r="G10" s="49"/>
      <c r="H10" s="22"/>
      <c r="I10" s="34"/>
      <c r="J10" s="59"/>
      <c r="K10" s="34"/>
      <c r="L10" s="49"/>
    </row>
    <row r="11" spans="2:19" ht="20.5">
      <c r="B11" s="58"/>
      <c r="C11" s="58"/>
      <c r="D11" s="58"/>
      <c r="E11" s="58"/>
      <c r="F11" s="49"/>
      <c r="G11" s="49"/>
      <c r="H11" s="22"/>
      <c r="I11" s="34"/>
      <c r="J11" s="59"/>
      <c r="K11" s="34"/>
      <c r="L11" s="49"/>
    </row>
    <row r="12" spans="2:19" ht="21" thickBot="1">
      <c r="B12" s="31" t="s">
        <v>272</v>
      </c>
      <c r="C12" s="27"/>
      <c r="D12" s="27"/>
      <c r="E12" s="27"/>
      <c r="F12" s="205">
        <f>PL!F55</f>
        <v>-139144</v>
      </c>
      <c r="G12" s="53"/>
      <c r="H12" s="205">
        <f>PL!H55</f>
        <v>-72641</v>
      </c>
      <c r="I12" s="166"/>
      <c r="J12" s="205">
        <f>PL!J55</f>
        <v>18371</v>
      </c>
      <c r="K12" s="53"/>
      <c r="L12" s="205">
        <f>PL!L55</f>
        <v>-66146</v>
      </c>
      <c r="N12" s="60"/>
      <c r="R12" s="60"/>
    </row>
    <row r="13" spans="2:19" ht="20.5" thickTop="1">
      <c r="B13" s="61"/>
      <c r="C13" s="27"/>
      <c r="D13" s="27"/>
      <c r="E13" s="27"/>
      <c r="F13" s="97"/>
      <c r="G13" s="97"/>
      <c r="H13" s="97"/>
      <c r="I13" s="97"/>
      <c r="J13" s="97"/>
      <c r="K13" s="97"/>
      <c r="L13" s="97"/>
      <c r="N13" s="60"/>
      <c r="R13" s="60"/>
    </row>
    <row r="14" spans="2:19" ht="20.5">
      <c r="B14" s="31" t="s">
        <v>78</v>
      </c>
      <c r="C14" s="27"/>
      <c r="D14" s="27"/>
      <c r="E14" s="27"/>
      <c r="F14" s="100"/>
      <c r="G14" s="100"/>
      <c r="H14" s="100"/>
      <c r="I14" s="97"/>
      <c r="J14" s="100"/>
      <c r="K14" s="100"/>
      <c r="L14" s="100"/>
    </row>
    <row r="15" spans="2:19" ht="20.5" hidden="1">
      <c r="B15" s="170" t="s">
        <v>265</v>
      </c>
      <c r="C15" s="27"/>
      <c r="D15" s="27"/>
      <c r="E15" s="27"/>
      <c r="F15" s="100"/>
      <c r="G15" s="100"/>
      <c r="H15" s="100"/>
      <c r="I15" s="97"/>
      <c r="J15" s="100"/>
      <c r="K15" s="100"/>
      <c r="L15" s="100"/>
    </row>
    <row r="16" spans="2:19" hidden="1">
      <c r="B16" s="61" t="s">
        <v>199</v>
      </c>
      <c r="C16" s="27"/>
      <c r="D16" s="27"/>
      <c r="E16" s="27"/>
      <c r="F16" s="53">
        <v>0</v>
      </c>
      <c r="G16" s="53"/>
      <c r="H16" s="53">
        <v>0</v>
      </c>
      <c r="I16" s="166"/>
      <c r="J16" s="72">
        <v>0</v>
      </c>
      <c r="K16" s="72"/>
      <c r="L16" s="72">
        <v>0</v>
      </c>
    </row>
    <row r="17" spans="2:18" ht="20.5">
      <c r="B17" s="62" t="s">
        <v>172</v>
      </c>
      <c r="C17" s="27"/>
      <c r="D17" s="27"/>
      <c r="E17" s="27"/>
      <c r="F17" s="72"/>
      <c r="G17" s="72"/>
      <c r="H17" s="72"/>
      <c r="I17" s="166"/>
      <c r="J17" s="72"/>
      <c r="K17" s="72"/>
      <c r="L17" s="72"/>
    </row>
    <row r="18" spans="2:18">
      <c r="B18" s="61" t="s">
        <v>340</v>
      </c>
      <c r="C18" s="27"/>
      <c r="D18" s="27"/>
      <c r="E18" s="27"/>
      <c r="F18" s="53"/>
      <c r="G18" s="53"/>
      <c r="H18" s="53"/>
      <c r="I18" s="166"/>
      <c r="J18" s="53"/>
      <c r="K18" s="53"/>
      <c r="L18" s="53"/>
      <c r="N18" s="60"/>
      <c r="R18" s="60"/>
    </row>
    <row r="19" spans="2:18">
      <c r="B19" s="61" t="s">
        <v>339</v>
      </c>
      <c r="C19" s="27"/>
      <c r="D19" s="27"/>
      <c r="E19" s="27"/>
      <c r="F19" s="265">
        <v>0</v>
      </c>
      <c r="G19" s="265"/>
      <c r="H19" s="266">
        <v>434</v>
      </c>
      <c r="I19" s="166"/>
      <c r="J19" s="53">
        <v>0</v>
      </c>
      <c r="K19" s="53"/>
      <c r="L19" s="53">
        <v>0</v>
      </c>
      <c r="N19" s="60"/>
      <c r="R19" s="60"/>
    </row>
    <row r="20" spans="2:18">
      <c r="B20" s="61" t="s">
        <v>202</v>
      </c>
      <c r="C20" s="27"/>
      <c r="D20" s="27"/>
      <c r="E20" s="27"/>
      <c r="F20" s="193">
        <v>111</v>
      </c>
      <c r="G20" s="255"/>
      <c r="H20" s="256">
        <v>-16399</v>
      </c>
      <c r="I20" s="166"/>
      <c r="J20" s="53">
        <v>0</v>
      </c>
      <c r="K20" s="53"/>
      <c r="L20" s="53">
        <v>0</v>
      </c>
      <c r="N20" s="60"/>
      <c r="R20" s="60"/>
    </row>
    <row r="21" spans="2:18" hidden="1">
      <c r="B21" s="61" t="s">
        <v>200</v>
      </c>
      <c r="C21" s="27"/>
      <c r="D21" s="27"/>
      <c r="E21" s="27"/>
      <c r="F21" s="206">
        <v>0</v>
      </c>
      <c r="G21" s="53"/>
      <c r="H21" s="206"/>
      <c r="I21" s="166"/>
      <c r="J21" s="206">
        <v>0</v>
      </c>
      <c r="K21" s="53"/>
      <c r="L21" s="206">
        <v>0</v>
      </c>
      <c r="N21" s="60"/>
      <c r="R21" s="60"/>
    </row>
    <row r="22" spans="2:18">
      <c r="B22" s="63" t="s">
        <v>299</v>
      </c>
      <c r="C22" s="27"/>
      <c r="D22" s="27"/>
      <c r="E22" s="27"/>
      <c r="F22" s="207">
        <f>SUM(F16:F21)</f>
        <v>111</v>
      </c>
      <c r="G22" s="53"/>
      <c r="H22" s="207">
        <f>SUM(H16:H21)</f>
        <v>-15965</v>
      </c>
      <c r="I22" s="166"/>
      <c r="J22" s="207">
        <f>SUM(J18:J21)</f>
        <v>0</v>
      </c>
      <c r="K22" s="166"/>
      <c r="L22" s="207">
        <f>SUM(L18:L21)</f>
        <v>0</v>
      </c>
      <c r="N22" s="60"/>
      <c r="R22" s="60"/>
    </row>
    <row r="23" spans="2:18" ht="21" thickBot="1">
      <c r="B23" s="31" t="s">
        <v>273</v>
      </c>
      <c r="C23" s="27"/>
      <c r="D23" s="27"/>
      <c r="E23" s="27"/>
      <c r="F23" s="205">
        <f>+F22+F12</f>
        <v>-139033</v>
      </c>
      <c r="G23" s="208"/>
      <c r="H23" s="205">
        <f>+H22+H12</f>
        <v>-88606</v>
      </c>
      <c r="I23" s="166"/>
      <c r="J23" s="205">
        <f>+J22+J12</f>
        <v>18371</v>
      </c>
      <c r="K23" s="53"/>
      <c r="L23" s="205">
        <f>+L22+L12</f>
        <v>-66146</v>
      </c>
      <c r="N23" s="60"/>
      <c r="R23" s="60"/>
    </row>
    <row r="24" spans="2:18" ht="21" thickTop="1">
      <c r="B24" s="31"/>
      <c r="C24" s="27"/>
      <c r="D24" s="27"/>
      <c r="E24" s="27"/>
      <c r="F24" s="96"/>
      <c r="G24" s="104"/>
      <c r="H24" s="96"/>
      <c r="I24" s="96"/>
      <c r="J24" s="96"/>
      <c r="K24" s="96"/>
      <c r="L24" s="96"/>
    </row>
    <row r="25" spans="2:18" ht="20.5">
      <c r="B25" s="31" t="s">
        <v>161</v>
      </c>
      <c r="C25" s="27"/>
      <c r="D25" s="27"/>
      <c r="E25" s="27"/>
      <c r="F25" s="96"/>
      <c r="G25" s="104"/>
      <c r="H25" s="96"/>
      <c r="I25" s="97"/>
      <c r="J25" s="96"/>
      <c r="K25" s="96"/>
      <c r="L25" s="96"/>
    </row>
    <row r="26" spans="2:18">
      <c r="B26" s="26" t="s">
        <v>77</v>
      </c>
      <c r="C26" s="27"/>
      <c r="D26" s="27"/>
      <c r="E26" s="27"/>
      <c r="F26" s="193">
        <f>+F28-F27</f>
        <v>-118462</v>
      </c>
      <c r="G26" s="208"/>
      <c r="H26" s="53">
        <v>-77996</v>
      </c>
      <c r="I26" s="166"/>
      <c r="J26" s="72">
        <v>18371</v>
      </c>
      <c r="K26" s="53"/>
      <c r="L26" s="53">
        <v>-66146</v>
      </c>
      <c r="N26" s="60"/>
      <c r="R26" s="60"/>
    </row>
    <row r="27" spans="2:18">
      <c r="B27" s="26" t="s">
        <v>32</v>
      </c>
      <c r="C27" s="27"/>
      <c r="D27" s="27"/>
      <c r="E27" s="27"/>
      <c r="F27" s="196">
        <v>-20682</v>
      </c>
      <c r="G27" s="255"/>
      <c r="H27" s="257">
        <v>5355</v>
      </c>
      <c r="I27" s="256"/>
      <c r="J27" s="257">
        <v>0</v>
      </c>
      <c r="K27" s="256"/>
      <c r="L27" s="257">
        <v>0</v>
      </c>
      <c r="N27" s="60"/>
      <c r="R27" s="60"/>
    </row>
    <row r="28" spans="2:18" ht="21" thickBot="1">
      <c r="B28" s="31"/>
      <c r="C28" s="27"/>
      <c r="D28" s="27"/>
      <c r="E28" s="27"/>
      <c r="F28" s="202">
        <f>+F12</f>
        <v>-139144</v>
      </c>
      <c r="G28" s="208"/>
      <c r="H28" s="202">
        <f>+H12</f>
        <v>-72641</v>
      </c>
      <c r="I28" s="166"/>
      <c r="J28" s="202">
        <f>+J12</f>
        <v>18371</v>
      </c>
      <c r="K28" s="53"/>
      <c r="L28" s="202">
        <f>+L12</f>
        <v>-66146</v>
      </c>
      <c r="N28" s="60"/>
      <c r="R28" s="60"/>
    </row>
    <row r="29" spans="2:18" ht="21" thickTop="1">
      <c r="B29" s="31"/>
      <c r="C29" s="27"/>
      <c r="D29" s="27"/>
      <c r="E29" s="27"/>
      <c r="F29" s="96"/>
      <c r="G29" s="104"/>
      <c r="H29" s="96"/>
      <c r="I29" s="97"/>
      <c r="J29" s="96"/>
      <c r="K29" s="96"/>
      <c r="L29" s="96"/>
    </row>
    <row r="30" spans="2:18" ht="20.5">
      <c r="B30" s="31" t="s">
        <v>79</v>
      </c>
      <c r="C30" s="27"/>
      <c r="D30" s="27"/>
      <c r="E30" s="27"/>
      <c r="F30" s="100"/>
      <c r="G30" s="100"/>
      <c r="H30" s="100"/>
      <c r="I30" s="97"/>
      <c r="J30" s="110"/>
      <c r="K30" s="97"/>
      <c r="L30" s="100"/>
    </row>
    <row r="31" spans="2:18">
      <c r="B31" s="26" t="s">
        <v>77</v>
      </c>
      <c r="C31" s="27"/>
      <c r="D31" s="27"/>
      <c r="E31" s="27"/>
      <c r="F31" s="193">
        <f>+F33-F32</f>
        <v>-118385</v>
      </c>
      <c r="G31" s="53"/>
      <c r="H31" s="53">
        <v>-89067</v>
      </c>
      <c r="I31" s="209"/>
      <c r="J31" s="53">
        <v>18371</v>
      </c>
      <c r="K31" s="209"/>
      <c r="L31" s="53">
        <v>-66146</v>
      </c>
      <c r="N31" s="60"/>
      <c r="R31" s="60"/>
    </row>
    <row r="32" spans="2:18">
      <c r="B32" s="26" t="s">
        <v>32</v>
      </c>
      <c r="C32" s="27"/>
      <c r="D32" s="27"/>
      <c r="E32" s="27"/>
      <c r="F32" s="196">
        <v>-20648</v>
      </c>
      <c r="G32" s="255"/>
      <c r="H32" s="257">
        <v>461</v>
      </c>
      <c r="I32" s="256"/>
      <c r="J32" s="257">
        <v>0</v>
      </c>
      <c r="K32" s="256"/>
      <c r="L32" s="257">
        <v>0</v>
      </c>
      <c r="N32" s="60"/>
      <c r="R32" s="60"/>
    </row>
    <row r="33" spans="2:18" ht="20.5" thickBot="1">
      <c r="C33" s="27"/>
      <c r="D33" s="27"/>
      <c r="E33" s="27"/>
      <c r="F33" s="202">
        <f>F23</f>
        <v>-139033</v>
      </c>
      <c r="G33" s="53"/>
      <c r="H33" s="202">
        <f>+H23</f>
        <v>-88606</v>
      </c>
      <c r="I33" s="166"/>
      <c r="J33" s="202">
        <f>+J23</f>
        <v>18371</v>
      </c>
      <c r="K33" s="166"/>
      <c r="L33" s="202">
        <f>+L23</f>
        <v>-66146</v>
      </c>
      <c r="N33" s="60"/>
      <c r="R33" s="60"/>
    </row>
    <row r="34" spans="2:18" ht="21" thickTop="1">
      <c r="B34" s="31"/>
      <c r="C34" s="27"/>
      <c r="D34" s="27"/>
      <c r="E34" s="27"/>
      <c r="F34" s="96"/>
      <c r="G34" s="96"/>
      <c r="H34" s="96"/>
      <c r="I34" s="97"/>
      <c r="J34" s="111"/>
      <c r="K34" s="96"/>
      <c r="L34" s="96"/>
    </row>
    <row r="35" spans="2:18" ht="20.5">
      <c r="B35" s="45" t="s">
        <v>80</v>
      </c>
      <c r="F35" s="97"/>
      <c r="G35" s="97"/>
      <c r="H35" s="96"/>
      <c r="I35" s="96"/>
      <c r="J35" s="96"/>
      <c r="K35" s="97"/>
      <c r="L35" s="111"/>
    </row>
    <row r="36" spans="2:18" ht="20.5" thickBot="1">
      <c r="B36" s="66" t="s">
        <v>261</v>
      </c>
      <c r="C36" s="27"/>
      <c r="D36" s="27"/>
      <c r="E36" s="27"/>
      <c r="F36" s="251">
        <f>(F28/F37)</f>
        <v>-1.7233569864793953E-5</v>
      </c>
      <c r="G36" s="252"/>
      <c r="H36" s="251">
        <f>(H28/H37)</f>
        <v>-8.9968048881797861E-6</v>
      </c>
      <c r="I36" s="253"/>
      <c r="J36" s="251">
        <f>(J28/J37)</f>
        <v>2.2753256481496126E-6</v>
      </c>
      <c r="K36" s="253"/>
      <c r="L36" s="251">
        <f>(L28/L37)</f>
        <v>-8.192379732293609E-6</v>
      </c>
      <c r="N36" s="60"/>
      <c r="R36" s="60"/>
    </row>
    <row r="37" spans="2:18" ht="21" thickTop="1" thickBot="1">
      <c r="B37" s="43" t="s">
        <v>262</v>
      </c>
      <c r="C37" s="27"/>
      <c r="D37" s="27"/>
      <c r="F37" s="210">
        <v>8074009105</v>
      </c>
      <c r="G37" s="255"/>
      <c r="H37" s="210">
        <v>8074088624</v>
      </c>
      <c r="I37" s="256"/>
      <c r="J37" s="258">
        <v>8074009105</v>
      </c>
      <c r="K37" s="256"/>
      <c r="L37" s="210">
        <v>8074088624</v>
      </c>
      <c r="N37" s="60"/>
      <c r="R37" s="60"/>
    </row>
    <row r="38" spans="2:18" ht="20.5" thickTop="1"/>
    <row r="39" spans="2:18">
      <c r="B39" s="35" t="s">
        <v>292</v>
      </c>
    </row>
    <row r="40" spans="2:18">
      <c r="B40" s="28"/>
    </row>
    <row r="41" spans="2:18">
      <c r="B41" s="28"/>
    </row>
    <row r="42" spans="2:18">
      <c r="B42" s="68"/>
    </row>
    <row r="43" spans="2:18">
      <c r="B43" s="68"/>
    </row>
    <row r="44" spans="2:18">
      <c r="B44" s="68"/>
    </row>
    <row r="45" spans="2:18">
      <c r="B45" s="68"/>
    </row>
    <row r="46" spans="2:18">
      <c r="B46" s="68"/>
    </row>
    <row r="47" spans="2:18">
      <c r="B47" s="68"/>
    </row>
    <row r="48" spans="2:18">
      <c r="B48" s="68"/>
    </row>
    <row r="49" spans="2:12">
      <c r="B49" s="281" t="s">
        <v>296</v>
      </c>
      <c r="C49" s="281"/>
      <c r="D49" s="281"/>
      <c r="E49" s="281"/>
      <c r="F49" s="281"/>
      <c r="G49" s="281"/>
      <c r="H49" s="281"/>
      <c r="I49" s="281"/>
      <c r="J49" s="281"/>
      <c r="K49" s="281"/>
      <c r="L49" s="281"/>
    </row>
    <row r="50" spans="2:12">
      <c r="B50" s="294" t="s">
        <v>297</v>
      </c>
      <c r="C50" s="294"/>
      <c r="D50" s="294"/>
      <c r="E50" s="294"/>
      <c r="F50" s="294"/>
      <c r="G50" s="294"/>
      <c r="H50" s="294"/>
      <c r="I50" s="294"/>
      <c r="J50" s="294"/>
      <c r="K50" s="294"/>
      <c r="L50" s="294"/>
    </row>
    <row r="51" spans="2:12">
      <c r="B51" s="27"/>
      <c r="H51" s="27"/>
      <c r="I51" s="36"/>
      <c r="J51" s="27"/>
    </row>
    <row r="52" spans="2:12">
      <c r="B52" s="288" t="s">
        <v>298</v>
      </c>
      <c r="C52" s="289"/>
      <c r="D52" s="289"/>
      <c r="E52" s="289"/>
      <c r="F52" s="289"/>
      <c r="G52" s="289"/>
      <c r="H52" s="289"/>
      <c r="I52" s="289"/>
      <c r="J52" s="289"/>
      <c r="K52" s="289"/>
      <c r="L52" s="289"/>
    </row>
  </sheetData>
  <mergeCells count="12">
    <mergeCell ref="N8:R8"/>
    <mergeCell ref="F8:L8"/>
    <mergeCell ref="B52:L52"/>
    <mergeCell ref="J1:L1"/>
    <mergeCell ref="B2:L2"/>
    <mergeCell ref="B3:L3"/>
    <mergeCell ref="B4:L4"/>
    <mergeCell ref="F6:L6"/>
    <mergeCell ref="F7:H7"/>
    <mergeCell ref="J7:L7"/>
    <mergeCell ref="B49:L49"/>
    <mergeCell ref="B50:L50"/>
  </mergeCells>
  <pageMargins left="0.70866141732283472" right="0.19685039370078741" top="0.59055118110236227" bottom="0.31496062992125984" header="0.31496062992125984" footer="0.39370078740157483"/>
  <pageSetup paperSize="9"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F46E-01F7-4CA6-A26B-F83361284F61}">
  <sheetPr>
    <tabColor theme="9" tint="0.39997558519241921"/>
    <pageSetUpPr fitToPage="1"/>
  </sheetPr>
  <dimension ref="A1:R275"/>
  <sheetViews>
    <sheetView view="pageBreakPreview" topLeftCell="A269" zoomScale="70" zoomScaleNormal="100" zoomScaleSheetLayoutView="70" workbookViewId="0">
      <selection activeCell="F76" sqref="F76"/>
    </sheetView>
  </sheetViews>
  <sheetFormatPr defaultColWidth="9.08203125" defaultRowHeight="20"/>
  <cols>
    <col min="1" max="1" width="11.08203125" style="25" customWidth="1"/>
    <col min="2" max="2" width="2.6640625" style="55" customWidth="1"/>
    <col min="3" max="3" width="49.6640625" style="55" customWidth="1"/>
    <col min="4" max="4" width="9.08203125" style="25" customWidth="1"/>
    <col min="5" max="5" width="0.6640625" style="25" customWidth="1"/>
    <col min="6" max="6" width="14.08203125" style="114" customWidth="1"/>
    <col min="7" max="7" width="1" style="115" customWidth="1"/>
    <col min="8" max="8" width="13.6640625" style="25" customWidth="1"/>
    <col min="9" max="9" width="0.58203125" style="115" customWidth="1"/>
    <col min="10" max="10" width="14.08203125" style="25" customWidth="1"/>
    <col min="11" max="11" width="0.6640625" style="115" customWidth="1"/>
    <col min="12" max="12" width="13.58203125" style="25" customWidth="1"/>
    <col min="13" max="16384" width="9.08203125" style="25"/>
  </cols>
  <sheetData>
    <row r="1" spans="2:18">
      <c r="J1" s="116"/>
      <c r="K1" s="117"/>
      <c r="L1" s="171" t="s">
        <v>268</v>
      </c>
      <c r="M1" s="68"/>
      <c r="N1" s="68"/>
    </row>
    <row r="2" spans="2:18" s="43" customFormat="1" ht="20.5">
      <c r="B2" s="298" t="s">
        <v>37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2:18" s="43" customFormat="1" ht="20.5">
      <c r="B3" s="299" t="s">
        <v>82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4" spans="2:18" s="43" customFormat="1" ht="20.5">
      <c r="B4" s="298" t="s">
        <v>333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2:18" ht="12.65" customHeight="1">
      <c r="B5" s="118"/>
      <c r="C5" s="118"/>
      <c r="D5" s="118"/>
      <c r="E5" s="118"/>
      <c r="F5" s="119"/>
      <c r="G5" s="120"/>
      <c r="H5" s="118"/>
      <c r="I5" s="120"/>
      <c r="J5" s="118"/>
      <c r="K5" s="120"/>
      <c r="L5" s="118"/>
    </row>
    <row r="6" spans="2:18" s="43" customFormat="1" ht="20.5">
      <c r="B6" s="45"/>
      <c r="C6" s="45"/>
      <c r="F6" s="300" t="s">
        <v>266</v>
      </c>
      <c r="G6" s="300"/>
      <c r="H6" s="300"/>
      <c r="I6" s="300"/>
      <c r="J6" s="300"/>
      <c r="K6" s="300"/>
      <c r="L6" s="300"/>
    </row>
    <row r="7" spans="2:18" s="43" customFormat="1" ht="20.5">
      <c r="B7" s="45"/>
      <c r="C7" s="45"/>
      <c r="F7" s="301" t="s">
        <v>35</v>
      </c>
      <c r="G7" s="301"/>
      <c r="H7" s="301"/>
      <c r="J7" s="300" t="s">
        <v>36</v>
      </c>
      <c r="K7" s="300"/>
      <c r="L7" s="300"/>
    </row>
    <row r="8" spans="2:18" s="43" customFormat="1" ht="20.5">
      <c r="B8" s="45"/>
      <c r="C8" s="45"/>
      <c r="F8" s="283" t="s">
        <v>338</v>
      </c>
      <c r="G8" s="283"/>
      <c r="H8" s="283"/>
      <c r="I8" s="283"/>
      <c r="J8" s="283"/>
      <c r="K8" s="283"/>
      <c r="L8" s="283"/>
      <c r="N8" s="293"/>
      <c r="O8" s="293"/>
      <c r="P8" s="293"/>
      <c r="Q8" s="293"/>
      <c r="R8" s="293"/>
    </row>
    <row r="9" spans="2:18" s="43" customFormat="1" ht="20.5">
      <c r="B9" s="42"/>
      <c r="C9" s="42"/>
      <c r="D9" s="95" t="s">
        <v>34</v>
      </c>
      <c r="E9" s="47"/>
      <c r="F9" s="48" t="s">
        <v>270</v>
      </c>
      <c r="G9" s="49"/>
      <c r="H9" s="48" t="s">
        <v>164</v>
      </c>
      <c r="I9" s="34"/>
      <c r="J9" s="48" t="s">
        <v>270</v>
      </c>
      <c r="K9" s="49"/>
      <c r="L9" s="48" t="s">
        <v>164</v>
      </c>
      <c r="N9" s="46"/>
      <c r="O9" s="46"/>
      <c r="P9" s="46"/>
      <c r="Q9" s="46"/>
      <c r="R9" s="46"/>
    </row>
    <row r="10" spans="2:18" s="43" customFormat="1" ht="9" customHeight="1">
      <c r="B10" s="42"/>
      <c r="C10" s="42"/>
      <c r="D10" s="58"/>
      <c r="E10" s="47"/>
      <c r="F10" s="56"/>
      <c r="G10" s="49"/>
      <c r="H10" s="56"/>
      <c r="I10" s="34"/>
      <c r="J10" s="56"/>
      <c r="K10" s="49"/>
      <c r="L10" s="56"/>
      <c r="N10" s="46"/>
      <c r="O10" s="46"/>
      <c r="P10" s="46"/>
      <c r="Q10" s="46"/>
      <c r="R10" s="46"/>
    </row>
    <row r="11" spans="2:18" ht="20.5">
      <c r="B11" s="50" t="s">
        <v>83</v>
      </c>
      <c r="C11" s="123"/>
      <c r="H11" s="109"/>
    </row>
    <row r="12" spans="2:18">
      <c r="B12" s="51" t="s">
        <v>272</v>
      </c>
      <c r="E12" s="124"/>
      <c r="F12" s="124">
        <v>-139144</v>
      </c>
      <c r="G12" s="122"/>
      <c r="H12" s="124">
        <v>-72641</v>
      </c>
      <c r="I12" s="122"/>
      <c r="J12" s="124">
        <v>18371</v>
      </c>
      <c r="K12" s="122"/>
      <c r="L12" s="124">
        <v>-66146</v>
      </c>
    </row>
    <row r="13" spans="2:18">
      <c r="B13" s="52" t="s">
        <v>115</v>
      </c>
      <c r="C13" s="126"/>
      <c r="E13" s="127"/>
      <c r="F13" s="124"/>
      <c r="G13" s="122"/>
      <c r="H13" s="124"/>
      <c r="I13" s="234"/>
      <c r="J13" s="124"/>
      <c r="K13" s="234"/>
      <c r="L13" s="212"/>
    </row>
    <row r="14" spans="2:18">
      <c r="B14" s="25"/>
      <c r="C14" s="51" t="s">
        <v>84</v>
      </c>
      <c r="E14" s="127"/>
      <c r="F14" s="193">
        <v>77662</v>
      </c>
      <c r="G14" s="255"/>
      <c r="H14" s="256">
        <v>85819</v>
      </c>
      <c r="I14" s="256"/>
      <c r="J14" s="256">
        <v>700</v>
      </c>
      <c r="K14" s="256"/>
      <c r="L14" s="256">
        <v>4104</v>
      </c>
    </row>
    <row r="15" spans="2:18">
      <c r="B15" s="25"/>
      <c r="C15" s="51" t="s">
        <v>85</v>
      </c>
      <c r="E15" s="127"/>
      <c r="F15" s="193">
        <v>3434</v>
      </c>
      <c r="G15" s="255"/>
      <c r="H15" s="256">
        <v>9498</v>
      </c>
      <c r="I15" s="256"/>
      <c r="J15" s="256">
        <v>1888</v>
      </c>
      <c r="K15" s="256"/>
      <c r="L15" s="256">
        <v>8131</v>
      </c>
    </row>
    <row r="16" spans="2:18" hidden="1">
      <c r="B16" s="25"/>
      <c r="C16" s="42" t="s">
        <v>218</v>
      </c>
      <c r="E16" s="127"/>
      <c r="F16" s="192"/>
      <c r="G16" s="235"/>
      <c r="H16" s="192"/>
      <c r="I16" s="234"/>
      <c r="J16" s="192"/>
      <c r="K16" s="235"/>
      <c r="L16" s="192"/>
    </row>
    <row r="17" spans="2:12">
      <c r="B17" s="25"/>
      <c r="C17" s="42" t="s">
        <v>288</v>
      </c>
      <c r="E17" s="127"/>
      <c r="F17" s="193">
        <v>0</v>
      </c>
      <c r="G17" s="255"/>
      <c r="H17" s="256">
        <v>0</v>
      </c>
      <c r="I17" s="256"/>
      <c r="J17" s="256">
        <v>14200</v>
      </c>
      <c r="K17" s="256"/>
      <c r="L17" s="256">
        <v>53000</v>
      </c>
    </row>
    <row r="18" spans="2:12">
      <c r="B18" s="25"/>
      <c r="C18" s="42" t="s">
        <v>309</v>
      </c>
      <c r="E18" s="127"/>
      <c r="F18" s="193">
        <v>0</v>
      </c>
      <c r="G18" s="255"/>
      <c r="H18" s="256">
        <v>785</v>
      </c>
      <c r="I18" s="256"/>
      <c r="J18" s="256">
        <v>0</v>
      </c>
      <c r="K18" s="256"/>
      <c r="L18" s="256">
        <v>785</v>
      </c>
    </row>
    <row r="19" spans="2:12">
      <c r="B19" s="25"/>
      <c r="C19" s="42" t="s">
        <v>197</v>
      </c>
      <c r="E19" s="127"/>
      <c r="F19" s="193">
        <v>0</v>
      </c>
      <c r="G19" s="267"/>
      <c r="H19" s="268">
        <v>81687</v>
      </c>
      <c r="I19" s="268"/>
      <c r="J19" s="193">
        <v>0</v>
      </c>
      <c r="K19" s="268"/>
      <c r="L19" s="193">
        <v>0</v>
      </c>
    </row>
    <row r="20" spans="2:12">
      <c r="B20" s="25"/>
      <c r="C20" s="42" t="s">
        <v>203</v>
      </c>
      <c r="E20" s="127"/>
      <c r="F20" s="193">
        <v>1575</v>
      </c>
      <c r="G20" s="255"/>
      <c r="H20" s="256">
        <v>2820</v>
      </c>
      <c r="I20" s="256"/>
      <c r="J20" s="193">
        <v>1575</v>
      </c>
      <c r="K20" s="256"/>
      <c r="L20" s="256">
        <v>2820</v>
      </c>
    </row>
    <row r="21" spans="2:12">
      <c r="B21" s="25"/>
      <c r="C21" s="51" t="s">
        <v>86</v>
      </c>
      <c r="E21" s="127"/>
      <c r="F21" s="193">
        <v>0</v>
      </c>
      <c r="G21" s="255"/>
      <c r="H21" s="256">
        <v>-125</v>
      </c>
      <c r="I21" s="256"/>
      <c r="J21" s="256">
        <v>0</v>
      </c>
      <c r="K21" s="256"/>
      <c r="L21" s="256">
        <v>-125</v>
      </c>
    </row>
    <row r="22" spans="2:12">
      <c r="B22" s="25"/>
      <c r="C22" s="54" t="s">
        <v>103</v>
      </c>
      <c r="E22" s="127"/>
      <c r="F22" s="193">
        <v>11227</v>
      </c>
      <c r="G22" s="255"/>
      <c r="H22" s="256">
        <v>37</v>
      </c>
      <c r="I22" s="256"/>
      <c r="J22" s="256">
        <v>0</v>
      </c>
      <c r="K22" s="256"/>
      <c r="L22" s="256">
        <v>37</v>
      </c>
    </row>
    <row r="23" spans="2:12">
      <c r="B23" s="25"/>
      <c r="C23" s="129" t="s">
        <v>274</v>
      </c>
      <c r="E23" s="127"/>
      <c r="F23" s="193">
        <v>0</v>
      </c>
      <c r="G23" s="255"/>
      <c r="H23" s="256">
        <v>-35</v>
      </c>
      <c r="I23" s="256"/>
      <c r="J23" s="256">
        <v>0</v>
      </c>
      <c r="K23" s="256"/>
      <c r="L23" s="256">
        <v>-35</v>
      </c>
    </row>
    <row r="24" spans="2:12" hidden="1">
      <c r="B24" s="25"/>
      <c r="C24" s="54" t="s">
        <v>205</v>
      </c>
      <c r="E24" s="127"/>
      <c r="F24" s="192"/>
      <c r="G24" s="235"/>
      <c r="H24" s="192"/>
      <c r="I24" s="234"/>
      <c r="J24" s="192"/>
      <c r="K24" s="235"/>
      <c r="L24" s="192"/>
    </row>
    <row r="25" spans="2:12" hidden="1">
      <c r="B25" s="25"/>
      <c r="C25" s="129" t="s">
        <v>224</v>
      </c>
      <c r="E25" s="127"/>
      <c r="F25" s="192"/>
      <c r="G25" s="235"/>
      <c r="H25" s="192"/>
      <c r="I25" s="234"/>
      <c r="J25" s="192"/>
      <c r="K25" s="235"/>
      <c r="L25" s="192"/>
    </row>
    <row r="26" spans="2:12">
      <c r="B26" s="25"/>
      <c r="C26" s="129" t="s">
        <v>87</v>
      </c>
      <c r="E26" s="108"/>
      <c r="F26" s="193">
        <v>704</v>
      </c>
      <c r="G26" s="255"/>
      <c r="H26" s="256">
        <v>678</v>
      </c>
      <c r="I26" s="256"/>
      <c r="J26" s="256">
        <v>234</v>
      </c>
      <c r="K26" s="256"/>
      <c r="L26" s="256">
        <v>220</v>
      </c>
    </row>
    <row r="27" spans="2:12">
      <c r="B27" s="25"/>
      <c r="C27" s="129" t="s">
        <v>88</v>
      </c>
      <c r="E27" s="108"/>
      <c r="F27" s="193">
        <v>13418</v>
      </c>
      <c r="G27" s="255"/>
      <c r="H27" s="256">
        <v>7849</v>
      </c>
      <c r="I27" s="256"/>
      <c r="J27" s="256">
        <v>-174</v>
      </c>
      <c r="K27" s="256"/>
      <c r="L27" s="256">
        <v>0</v>
      </c>
    </row>
    <row r="28" spans="2:12">
      <c r="B28" s="25"/>
      <c r="C28" s="129" t="s">
        <v>225</v>
      </c>
      <c r="E28" s="108"/>
      <c r="F28" s="193">
        <v>0</v>
      </c>
      <c r="G28" s="255"/>
      <c r="H28" s="256">
        <v>-71</v>
      </c>
      <c r="I28" s="256"/>
      <c r="J28" s="256">
        <v>0</v>
      </c>
      <c r="K28" s="256"/>
      <c r="L28" s="256">
        <v>-71</v>
      </c>
    </row>
    <row r="29" spans="2:12" hidden="1">
      <c r="B29" s="25"/>
      <c r="C29" s="129" t="s">
        <v>307</v>
      </c>
      <c r="E29" s="108"/>
      <c r="F29" s="192"/>
      <c r="G29" s="235"/>
      <c r="H29" s="175"/>
      <c r="I29" s="217"/>
      <c r="J29" s="192"/>
      <c r="K29" s="217"/>
      <c r="L29" s="192"/>
    </row>
    <row r="30" spans="2:12">
      <c r="B30" s="25"/>
      <c r="C30" s="129" t="s">
        <v>308</v>
      </c>
      <c r="E30" s="108"/>
      <c r="F30" s="193">
        <v>130</v>
      </c>
      <c r="G30" s="255"/>
      <c r="H30" s="256">
        <v>8226</v>
      </c>
      <c r="I30" s="256"/>
      <c r="J30" s="256">
        <v>130</v>
      </c>
      <c r="K30" s="256"/>
      <c r="L30" s="256">
        <v>26177</v>
      </c>
    </row>
    <row r="31" spans="2:12" hidden="1">
      <c r="B31" s="25"/>
      <c r="C31" s="129" t="s">
        <v>226</v>
      </c>
      <c r="E31" s="108"/>
      <c r="F31" s="192"/>
      <c r="G31" s="235"/>
      <c r="H31" s="192"/>
      <c r="I31" s="217"/>
      <c r="J31" s="192"/>
      <c r="K31" s="217"/>
      <c r="L31" s="212"/>
    </row>
    <row r="32" spans="2:12">
      <c r="B32" s="25"/>
      <c r="C32" s="129" t="s">
        <v>227</v>
      </c>
      <c r="E32" s="108"/>
      <c r="F32" s="193">
        <v>0</v>
      </c>
      <c r="G32" s="255"/>
      <c r="H32" s="256">
        <v>-3322</v>
      </c>
      <c r="I32" s="256"/>
      <c r="J32" s="256">
        <v>0</v>
      </c>
      <c r="K32" s="256"/>
      <c r="L32" s="256">
        <v>-6552</v>
      </c>
    </row>
    <row r="33" spans="2:12">
      <c r="B33" s="25"/>
      <c r="C33" s="129" t="s">
        <v>228</v>
      </c>
      <c r="E33" s="108"/>
      <c r="F33" s="193">
        <v>0</v>
      </c>
      <c r="G33" s="255"/>
      <c r="H33" s="256">
        <v>-14025</v>
      </c>
      <c r="I33" s="256"/>
      <c r="J33" s="256">
        <v>0</v>
      </c>
      <c r="K33" s="256"/>
      <c r="L33" s="256">
        <v>0</v>
      </c>
    </row>
    <row r="34" spans="2:12" hidden="1">
      <c r="B34" s="25"/>
      <c r="C34" s="129" t="s">
        <v>229</v>
      </c>
      <c r="E34" s="108"/>
      <c r="F34" s="192"/>
      <c r="G34" s="235"/>
      <c r="H34" s="192"/>
      <c r="I34" s="217"/>
      <c r="J34" s="192"/>
      <c r="K34" s="217"/>
      <c r="L34" s="192"/>
    </row>
    <row r="35" spans="2:12" hidden="1">
      <c r="B35" s="25"/>
      <c r="C35" s="129" t="s">
        <v>230</v>
      </c>
      <c r="D35" s="129"/>
      <c r="E35" s="129"/>
      <c r="F35" s="192"/>
      <c r="G35" s="235"/>
      <c r="H35" s="192"/>
      <c r="I35" s="236"/>
      <c r="J35" s="192"/>
      <c r="K35" s="217"/>
      <c r="L35" s="192"/>
    </row>
    <row r="36" spans="2:12">
      <c r="B36" s="25"/>
      <c r="C36" s="129" t="s">
        <v>210</v>
      </c>
      <c r="D36" s="129"/>
      <c r="E36" s="129"/>
      <c r="F36" s="193">
        <v>75700</v>
      </c>
      <c r="G36" s="255"/>
      <c r="H36" s="256">
        <v>1403</v>
      </c>
      <c r="I36" s="256"/>
      <c r="J36" s="256">
        <v>0</v>
      </c>
      <c r="K36" s="256"/>
      <c r="L36" s="256">
        <v>0</v>
      </c>
    </row>
    <row r="37" spans="2:12" hidden="1">
      <c r="B37" s="25"/>
      <c r="C37" s="129" t="s">
        <v>305</v>
      </c>
      <c r="D37" s="129"/>
      <c r="E37" s="129"/>
      <c r="F37" s="192"/>
      <c r="G37" s="235"/>
      <c r="H37" s="192"/>
      <c r="I37" s="236"/>
      <c r="J37" s="192"/>
      <c r="K37" s="217"/>
      <c r="L37" s="192"/>
    </row>
    <row r="38" spans="2:12" hidden="1">
      <c r="B38" s="25"/>
      <c r="C38" s="129" t="s">
        <v>123</v>
      </c>
      <c r="D38" s="129"/>
      <c r="E38" s="129"/>
      <c r="F38" s="192"/>
      <c r="G38" s="235"/>
      <c r="H38" s="192"/>
      <c r="I38" s="236"/>
      <c r="J38" s="192"/>
      <c r="K38" s="217"/>
      <c r="L38" s="192"/>
    </row>
    <row r="39" spans="2:12">
      <c r="B39" s="25"/>
      <c r="C39" s="129" t="s">
        <v>363</v>
      </c>
      <c r="D39" s="129"/>
      <c r="E39" s="129"/>
      <c r="F39" s="192">
        <v>6872</v>
      </c>
      <c r="G39" s="235"/>
      <c r="H39" s="192">
        <v>0</v>
      </c>
      <c r="I39" s="236"/>
      <c r="J39" s="192">
        <v>0</v>
      </c>
      <c r="K39" s="217"/>
      <c r="L39" s="192">
        <v>0</v>
      </c>
    </row>
    <row r="40" spans="2:12">
      <c r="B40" s="25"/>
      <c r="C40" s="129" t="s">
        <v>101</v>
      </c>
      <c r="D40" s="129"/>
      <c r="E40" s="129"/>
      <c r="F40" s="193">
        <v>784</v>
      </c>
      <c r="G40" s="255"/>
      <c r="H40" s="256">
        <v>1201</v>
      </c>
      <c r="I40" s="256"/>
      <c r="J40" s="256">
        <v>0</v>
      </c>
      <c r="K40" s="256"/>
      <c r="L40" s="256">
        <v>0</v>
      </c>
    </row>
    <row r="41" spans="2:12" hidden="1">
      <c r="B41" s="25"/>
      <c r="C41" s="129" t="s">
        <v>111</v>
      </c>
      <c r="D41" s="129"/>
      <c r="E41" s="129"/>
      <c r="F41" s="192"/>
      <c r="G41" s="235"/>
      <c r="H41" s="124"/>
      <c r="I41" s="235"/>
      <c r="J41" s="192"/>
      <c r="K41" s="235"/>
      <c r="L41" s="192"/>
    </row>
    <row r="42" spans="2:12">
      <c r="B42" s="25"/>
      <c r="C42" s="129" t="s">
        <v>68</v>
      </c>
      <c r="E42" s="108"/>
      <c r="F42" s="193">
        <v>-43595</v>
      </c>
      <c r="G42" s="255"/>
      <c r="H42" s="256">
        <v>-59439</v>
      </c>
      <c r="I42" s="256"/>
      <c r="J42" s="256">
        <v>-67925</v>
      </c>
      <c r="K42" s="256"/>
      <c r="L42" s="256">
        <v>-76782</v>
      </c>
    </row>
    <row r="43" spans="2:12">
      <c r="B43" s="25"/>
      <c r="C43" s="129" t="s">
        <v>89</v>
      </c>
      <c r="D43" s="129"/>
      <c r="E43" s="129"/>
      <c r="F43" s="193">
        <v>37945</v>
      </c>
      <c r="G43" s="255"/>
      <c r="H43" s="256">
        <v>42088</v>
      </c>
      <c r="I43" s="256"/>
      <c r="J43" s="256">
        <v>14861</v>
      </c>
      <c r="K43" s="256"/>
      <c r="L43" s="256">
        <v>13299</v>
      </c>
    </row>
    <row r="44" spans="2:12">
      <c r="B44" s="25"/>
      <c r="C44" s="129" t="s">
        <v>100</v>
      </c>
      <c r="D44" s="129"/>
      <c r="E44" s="129"/>
      <c r="F44" s="196">
        <v>-1141</v>
      </c>
      <c r="G44" s="255"/>
      <c r="H44" s="257">
        <v>-18648</v>
      </c>
      <c r="I44" s="256"/>
      <c r="J44" s="257">
        <v>0</v>
      </c>
      <c r="K44" s="256"/>
      <c r="L44" s="257">
        <v>0</v>
      </c>
    </row>
    <row r="45" spans="2:12">
      <c r="B45" s="126" t="s">
        <v>231</v>
      </c>
      <c r="C45" s="126"/>
      <c r="D45" s="126"/>
      <c r="E45" s="127"/>
      <c r="F45" s="124"/>
      <c r="G45" s="122"/>
      <c r="H45" s="124"/>
      <c r="I45" s="234"/>
      <c r="J45" s="124"/>
      <c r="K45" s="234"/>
      <c r="L45" s="212"/>
    </row>
    <row r="46" spans="2:12">
      <c r="B46" s="25"/>
      <c r="C46" s="126" t="s">
        <v>232</v>
      </c>
      <c r="E46" s="127"/>
      <c r="F46" s="124">
        <f>SUM(F12:F44)</f>
        <v>45571</v>
      </c>
      <c r="G46" s="122"/>
      <c r="H46" s="124">
        <f>SUM(H12:H44)</f>
        <v>73785</v>
      </c>
      <c r="I46" s="234"/>
      <c r="J46" s="124">
        <f>SUM(J12:J44)</f>
        <v>-16140</v>
      </c>
      <c r="K46" s="234"/>
      <c r="L46" s="124">
        <f>SUM(L12:L44)</f>
        <v>-41138</v>
      </c>
    </row>
    <row r="47" spans="2:12">
      <c r="B47" s="25"/>
      <c r="C47" s="126"/>
      <c r="E47" s="127"/>
      <c r="F47" s="113"/>
      <c r="G47" s="125"/>
      <c r="H47" s="113"/>
      <c r="I47" s="112"/>
      <c r="J47" s="113"/>
      <c r="K47" s="112"/>
      <c r="L47" s="113"/>
    </row>
    <row r="48" spans="2:12">
      <c r="B48" s="25"/>
      <c r="C48" s="126"/>
      <c r="E48" s="127"/>
      <c r="F48" s="113"/>
      <c r="G48" s="125"/>
      <c r="H48" s="113"/>
      <c r="I48" s="112"/>
      <c r="J48" s="113"/>
      <c r="K48" s="112"/>
      <c r="L48" s="113"/>
    </row>
    <row r="49" spans="1:13">
      <c r="B49" s="25"/>
      <c r="C49" s="126"/>
      <c r="E49" s="127"/>
      <c r="F49" s="113"/>
      <c r="G49" s="125"/>
      <c r="H49" s="113"/>
      <c r="I49" s="112"/>
      <c r="J49" s="113"/>
      <c r="K49" s="112"/>
      <c r="L49" s="113"/>
    </row>
    <row r="50" spans="1:13">
      <c r="B50" s="25"/>
      <c r="C50" s="126"/>
      <c r="E50" s="127"/>
      <c r="F50" s="113"/>
      <c r="G50" s="125"/>
      <c r="H50" s="113"/>
      <c r="I50" s="112"/>
      <c r="J50" s="113"/>
      <c r="K50" s="112"/>
      <c r="L50" s="113"/>
    </row>
    <row r="51" spans="1:13">
      <c r="B51" s="25"/>
      <c r="C51" s="126"/>
      <c r="E51" s="127"/>
      <c r="F51" s="113"/>
      <c r="G51" s="125"/>
      <c r="H51" s="113"/>
      <c r="I51" s="112"/>
      <c r="J51" s="113"/>
      <c r="K51" s="112"/>
      <c r="L51" s="113"/>
    </row>
    <row r="52" spans="1:13">
      <c r="B52" s="25"/>
      <c r="C52" s="126"/>
      <c r="E52" s="127"/>
      <c r="F52" s="113"/>
      <c r="G52" s="125"/>
      <c r="H52" s="113"/>
      <c r="I52" s="112"/>
      <c r="J52" s="113"/>
      <c r="K52" s="112"/>
      <c r="L52" s="113"/>
    </row>
    <row r="53" spans="1:13">
      <c r="B53" s="35"/>
      <c r="C53" s="126"/>
      <c r="E53" s="127"/>
      <c r="F53" s="113"/>
      <c r="G53" s="125"/>
      <c r="H53" s="113"/>
      <c r="I53" s="112"/>
      <c r="J53" s="113"/>
      <c r="K53" s="112"/>
      <c r="L53" s="113"/>
    </row>
    <row r="54" spans="1:13">
      <c r="B54" s="35"/>
      <c r="C54" s="126"/>
      <c r="E54" s="127"/>
      <c r="F54" s="113"/>
      <c r="G54" s="125"/>
      <c r="H54" s="113"/>
      <c r="I54" s="112"/>
      <c r="J54" s="113"/>
      <c r="K54" s="112"/>
      <c r="L54" s="113"/>
    </row>
    <row r="55" spans="1:13">
      <c r="B55" s="35"/>
      <c r="C55" s="126"/>
      <c r="E55" s="127"/>
      <c r="F55" s="113"/>
      <c r="G55" s="125"/>
      <c r="H55" s="113"/>
      <c r="I55" s="112"/>
      <c r="J55" s="113"/>
      <c r="K55" s="112"/>
      <c r="L55" s="113"/>
    </row>
    <row r="56" spans="1:13">
      <c r="B56" s="25"/>
      <c r="C56" s="126"/>
      <c r="E56" s="127"/>
      <c r="F56" s="113"/>
      <c r="G56" s="125"/>
      <c r="H56" s="113"/>
      <c r="I56" s="112"/>
      <c r="J56" s="113"/>
      <c r="K56" s="112"/>
      <c r="L56" s="113"/>
    </row>
    <row r="57" spans="1:13">
      <c r="B57" s="281" t="s">
        <v>296</v>
      </c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7"/>
    </row>
    <row r="58" spans="1:13">
      <c r="B58" s="294" t="s">
        <v>366</v>
      </c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7"/>
    </row>
    <row r="59" spans="1:13" s="130" customFormat="1" ht="20.5">
      <c r="B59" s="35"/>
      <c r="C59" s="131"/>
      <c r="E59" s="132"/>
      <c r="F59" s="133"/>
      <c r="G59" s="134"/>
      <c r="H59" s="133"/>
      <c r="I59" s="135"/>
      <c r="J59" s="133"/>
      <c r="K59" s="136"/>
      <c r="L59" s="133"/>
    </row>
    <row r="60" spans="1:13" ht="20.5">
      <c r="A60" s="137"/>
      <c r="B60" s="296" t="s">
        <v>306</v>
      </c>
      <c r="C60" s="296"/>
      <c r="D60" s="296"/>
      <c r="E60" s="296"/>
      <c r="F60" s="296"/>
      <c r="G60" s="296"/>
      <c r="H60" s="296"/>
      <c r="I60" s="296"/>
      <c r="J60" s="296"/>
      <c r="K60" s="296"/>
      <c r="L60" s="296"/>
    </row>
    <row r="61" spans="1:13">
      <c r="B61" s="25"/>
      <c r="C61" s="126"/>
      <c r="E61" s="127"/>
      <c r="F61" s="113"/>
      <c r="G61" s="125"/>
      <c r="H61" s="113"/>
      <c r="I61" s="112"/>
      <c r="J61" s="113"/>
      <c r="K61" s="112"/>
      <c r="L61" s="113" t="s">
        <v>268</v>
      </c>
    </row>
    <row r="62" spans="1:13" s="43" customFormat="1" ht="20.5">
      <c r="B62" s="298" t="s">
        <v>37</v>
      </c>
      <c r="C62" s="298"/>
      <c r="D62" s="298"/>
      <c r="E62" s="298"/>
      <c r="F62" s="298"/>
      <c r="G62" s="298"/>
      <c r="H62" s="298"/>
      <c r="I62" s="298"/>
      <c r="J62" s="298"/>
      <c r="K62" s="298"/>
      <c r="L62" s="298"/>
    </row>
    <row r="63" spans="1:13" s="43" customFormat="1" ht="20.5">
      <c r="B63" s="299" t="s">
        <v>181</v>
      </c>
      <c r="C63" s="299"/>
      <c r="D63" s="299"/>
      <c r="E63" s="299"/>
      <c r="F63" s="299"/>
      <c r="G63" s="299"/>
      <c r="H63" s="299"/>
      <c r="I63" s="299"/>
      <c r="J63" s="299"/>
      <c r="K63" s="299"/>
      <c r="L63" s="299"/>
    </row>
    <row r="64" spans="1:13" s="43" customFormat="1" ht="20.5">
      <c r="B64" s="298" t="s">
        <v>333</v>
      </c>
      <c r="C64" s="298"/>
      <c r="D64" s="298"/>
      <c r="E64" s="298"/>
      <c r="F64" s="298"/>
      <c r="G64" s="298"/>
      <c r="H64" s="298"/>
      <c r="I64" s="298"/>
      <c r="J64" s="298"/>
      <c r="K64" s="298"/>
      <c r="L64" s="298"/>
    </row>
    <row r="65" spans="2:12" ht="12.65" customHeight="1">
      <c r="B65" s="118"/>
      <c r="C65" s="118"/>
      <c r="D65" s="118"/>
      <c r="E65" s="118"/>
      <c r="F65" s="119"/>
      <c r="G65" s="120"/>
      <c r="H65" s="118"/>
      <c r="I65" s="120"/>
      <c r="J65" s="118"/>
      <c r="K65" s="120"/>
      <c r="L65" s="118"/>
    </row>
    <row r="66" spans="2:12" ht="20.5">
      <c r="B66" s="71"/>
      <c r="C66" s="71"/>
      <c r="F66" s="300" t="s">
        <v>266</v>
      </c>
      <c r="G66" s="300"/>
      <c r="H66" s="300"/>
      <c r="I66" s="300"/>
      <c r="J66" s="300"/>
      <c r="K66" s="300"/>
      <c r="L66" s="300"/>
    </row>
    <row r="67" spans="2:12" ht="20.5" customHeight="1">
      <c r="B67" s="71"/>
      <c r="C67" s="71"/>
      <c r="F67" s="301" t="s">
        <v>35</v>
      </c>
      <c r="G67" s="301"/>
      <c r="H67" s="301"/>
      <c r="I67" s="43"/>
      <c r="J67" s="300" t="s">
        <v>36</v>
      </c>
      <c r="K67" s="300"/>
      <c r="L67" s="300"/>
    </row>
    <row r="68" spans="2:12" ht="20.5" customHeight="1">
      <c r="B68" s="71"/>
      <c r="C68" s="71"/>
      <c r="F68" s="283" t="s">
        <v>338</v>
      </c>
      <c r="G68" s="283"/>
      <c r="H68" s="283"/>
      <c r="I68" s="283"/>
      <c r="J68" s="283"/>
      <c r="K68" s="283"/>
      <c r="L68" s="283"/>
    </row>
    <row r="69" spans="2:12" ht="20.5">
      <c r="D69" s="121"/>
      <c r="E69" s="121"/>
      <c r="F69" s="48" t="s">
        <v>270</v>
      </c>
      <c r="G69" s="49"/>
      <c r="H69" s="48" t="s">
        <v>164</v>
      </c>
      <c r="I69" s="34"/>
      <c r="J69" s="48" t="s">
        <v>270</v>
      </c>
      <c r="K69" s="49"/>
      <c r="L69" s="48" t="s">
        <v>164</v>
      </c>
    </row>
    <row r="70" spans="2:12" ht="10.25" customHeight="1">
      <c r="B70" s="126"/>
      <c r="C70" s="126"/>
      <c r="E70" s="127"/>
      <c r="F70" s="113"/>
      <c r="G70" s="125"/>
      <c r="H70" s="113"/>
      <c r="I70" s="112"/>
      <c r="J70" s="113"/>
      <c r="K70" s="112"/>
      <c r="L70" s="128"/>
    </row>
    <row r="71" spans="2:12">
      <c r="B71" s="126" t="s">
        <v>90</v>
      </c>
      <c r="C71" s="126"/>
      <c r="E71" s="127"/>
      <c r="F71" s="113"/>
      <c r="G71" s="125"/>
      <c r="H71" s="113"/>
      <c r="I71" s="112"/>
      <c r="J71" s="113"/>
      <c r="K71" s="112"/>
      <c r="L71" s="128"/>
    </row>
    <row r="72" spans="2:12">
      <c r="B72" s="25"/>
      <c r="C72" s="55" t="s">
        <v>233</v>
      </c>
      <c r="E72" s="114"/>
      <c r="F72" s="192">
        <v>44897</v>
      </c>
      <c r="G72" s="122"/>
      <c r="H72" s="192">
        <v>3323</v>
      </c>
      <c r="I72" s="158"/>
      <c r="J72" s="192">
        <v>-12345</v>
      </c>
      <c r="K72" s="235"/>
      <c r="L72" s="192">
        <v>8299</v>
      </c>
    </row>
    <row r="73" spans="2:12">
      <c r="B73" s="25"/>
      <c r="C73" s="55" t="s">
        <v>234</v>
      </c>
      <c r="E73" s="114"/>
      <c r="F73" s="192">
        <v>0</v>
      </c>
      <c r="G73" s="125"/>
      <c r="H73" s="192">
        <v>43455</v>
      </c>
      <c r="I73" s="269"/>
      <c r="J73" s="192">
        <v>0</v>
      </c>
      <c r="K73" s="270"/>
      <c r="L73" s="192">
        <v>0</v>
      </c>
    </row>
    <row r="74" spans="2:12">
      <c r="B74" s="25"/>
      <c r="C74" s="55" t="s">
        <v>278</v>
      </c>
      <c r="E74" s="114"/>
      <c r="F74" s="192">
        <v>-18692</v>
      </c>
      <c r="G74" s="125"/>
      <c r="H74" s="192">
        <v>0</v>
      </c>
      <c r="I74" s="269"/>
      <c r="J74" s="192">
        <v>0</v>
      </c>
      <c r="K74" s="270"/>
      <c r="L74" s="192">
        <v>0</v>
      </c>
    </row>
    <row r="75" spans="2:12">
      <c r="B75" s="25"/>
      <c r="C75" s="55" t="s">
        <v>128</v>
      </c>
      <c r="D75" s="138"/>
      <c r="E75" s="139"/>
      <c r="F75" s="192">
        <v>1596</v>
      </c>
      <c r="G75" s="271"/>
      <c r="H75" s="192">
        <v>551</v>
      </c>
      <c r="I75" s="272"/>
      <c r="J75" s="192">
        <v>0</v>
      </c>
      <c r="K75" s="272"/>
      <c r="L75" s="192">
        <v>0</v>
      </c>
    </row>
    <row r="76" spans="2:12">
      <c r="B76" s="25"/>
      <c r="C76" s="55" t="s">
        <v>235</v>
      </c>
      <c r="D76" s="138"/>
      <c r="E76" s="139"/>
      <c r="F76" s="212">
        <v>-684</v>
      </c>
      <c r="G76" s="271"/>
      <c r="H76" s="212">
        <v>0</v>
      </c>
      <c r="I76" s="272"/>
      <c r="J76" s="212">
        <v>0</v>
      </c>
      <c r="K76" s="272"/>
      <c r="L76" s="212">
        <v>0</v>
      </c>
    </row>
    <row r="77" spans="2:12">
      <c r="B77" s="25"/>
      <c r="C77" s="55" t="s">
        <v>159</v>
      </c>
      <c r="D77" s="138"/>
      <c r="E77" s="139"/>
      <c r="F77" s="212">
        <v>-9501</v>
      </c>
      <c r="G77" s="271"/>
      <c r="H77" s="212">
        <v>5654</v>
      </c>
      <c r="I77" s="272"/>
      <c r="J77" s="212">
        <v>0</v>
      </c>
      <c r="K77" s="272"/>
      <c r="L77" s="212">
        <v>0</v>
      </c>
    </row>
    <row r="78" spans="2:12">
      <c r="B78" s="25"/>
      <c r="C78" s="55" t="s">
        <v>91</v>
      </c>
      <c r="E78" s="114"/>
      <c r="F78" s="192">
        <v>3830</v>
      </c>
      <c r="G78" s="125"/>
      <c r="H78" s="192">
        <v>-3671</v>
      </c>
      <c r="I78" s="269"/>
      <c r="J78" s="192">
        <v>1239</v>
      </c>
      <c r="K78" s="270"/>
      <c r="L78" s="192">
        <v>-439</v>
      </c>
    </row>
    <row r="79" spans="2:12">
      <c r="B79" s="25"/>
      <c r="C79" s="55" t="s">
        <v>92</v>
      </c>
      <c r="E79" s="114"/>
      <c r="F79" s="192">
        <v>-7008</v>
      </c>
      <c r="G79" s="125"/>
      <c r="H79" s="192">
        <v>-1997</v>
      </c>
      <c r="I79" s="269"/>
      <c r="J79" s="192">
        <v>-1727</v>
      </c>
      <c r="K79" s="270"/>
      <c r="L79" s="192">
        <v>-1908</v>
      </c>
    </row>
    <row r="80" spans="2:12">
      <c r="B80" s="25" t="s">
        <v>112</v>
      </c>
      <c r="E80" s="114"/>
      <c r="F80" s="192"/>
      <c r="G80" s="122"/>
      <c r="H80" s="124"/>
      <c r="I80" s="158"/>
      <c r="J80" s="192"/>
      <c r="K80" s="235"/>
      <c r="L80" s="192"/>
    </row>
    <row r="81" spans="2:12">
      <c r="B81" s="25"/>
      <c r="C81" s="55" t="s">
        <v>126</v>
      </c>
      <c r="E81" s="114"/>
      <c r="F81" s="192">
        <v>6318</v>
      </c>
      <c r="G81" s="125"/>
      <c r="H81" s="192">
        <v>-68734</v>
      </c>
      <c r="I81" s="269"/>
      <c r="J81" s="192">
        <v>-1208</v>
      </c>
      <c r="K81" s="270"/>
      <c r="L81" s="192">
        <v>-59881</v>
      </c>
    </row>
    <row r="82" spans="2:12" hidden="1">
      <c r="B82" s="25"/>
      <c r="C82" s="55" t="s">
        <v>310</v>
      </c>
      <c r="E82" s="114"/>
      <c r="F82" s="192"/>
      <c r="G82" s="122"/>
      <c r="H82" s="192"/>
      <c r="I82" s="158"/>
      <c r="J82" s="192"/>
      <c r="K82" s="235"/>
      <c r="L82" s="192"/>
    </row>
    <row r="83" spans="2:12" hidden="1">
      <c r="B83" s="25"/>
      <c r="C83" s="55" t="s">
        <v>236</v>
      </c>
      <c r="E83" s="114"/>
      <c r="F83" s="192"/>
      <c r="G83" s="122"/>
      <c r="H83" s="192"/>
      <c r="I83" s="158"/>
      <c r="J83" s="192"/>
      <c r="K83" s="235"/>
      <c r="L83" s="192"/>
    </row>
    <row r="84" spans="2:12">
      <c r="B84" s="25"/>
      <c r="C84" s="25" t="s">
        <v>93</v>
      </c>
      <c r="E84" s="114"/>
      <c r="F84" s="124">
        <v>-726</v>
      </c>
      <c r="G84" s="270"/>
      <c r="H84" s="124">
        <v>6914</v>
      </c>
      <c r="I84" s="269"/>
      <c r="J84" s="124">
        <v>1080</v>
      </c>
      <c r="K84" s="270"/>
      <c r="L84" s="124">
        <v>42</v>
      </c>
    </row>
    <row r="85" spans="2:12" hidden="1">
      <c r="B85" s="25"/>
      <c r="C85" s="57" t="s">
        <v>219</v>
      </c>
      <c r="E85" s="114"/>
      <c r="F85" s="124"/>
      <c r="G85" s="270"/>
      <c r="H85" s="124"/>
      <c r="I85" s="269"/>
      <c r="J85" s="124"/>
      <c r="K85" s="270"/>
      <c r="L85" s="124"/>
    </row>
    <row r="86" spans="2:12" ht="20.5">
      <c r="B86" s="25"/>
      <c r="C86" s="25" t="s">
        <v>237</v>
      </c>
      <c r="D86" s="138"/>
      <c r="E86" s="139"/>
      <c r="F86" s="237">
        <v>-4009</v>
      </c>
      <c r="G86" s="271"/>
      <c r="H86" s="237">
        <v>105</v>
      </c>
      <c r="I86" s="273"/>
      <c r="J86" s="237">
        <v>-4013</v>
      </c>
      <c r="K86" s="274"/>
      <c r="L86" s="237">
        <v>105</v>
      </c>
    </row>
    <row r="87" spans="2:12" ht="20.5">
      <c r="B87" s="140" t="s">
        <v>120</v>
      </c>
      <c r="C87" s="25"/>
      <c r="E87" s="141"/>
      <c r="F87" s="238">
        <f>SUM(F72:F86)+F46</f>
        <v>61592</v>
      </c>
      <c r="G87" s="143"/>
      <c r="H87" s="238">
        <f>SUM(H71:H86)+H46</f>
        <v>59385</v>
      </c>
      <c r="I87" s="144"/>
      <c r="J87" s="238">
        <f>SUM(J72:J86)+J46</f>
        <v>-33114</v>
      </c>
      <c r="K87" s="145"/>
      <c r="L87" s="238">
        <f>SUM(L71:L86)+L46</f>
        <v>-94920</v>
      </c>
    </row>
    <row r="88" spans="2:12" ht="20.5" hidden="1">
      <c r="B88" s="25"/>
      <c r="C88" s="142" t="s">
        <v>238</v>
      </c>
      <c r="E88" s="141"/>
      <c r="F88" s="124"/>
      <c r="G88" s="235"/>
      <c r="H88" s="124"/>
      <c r="I88" s="144"/>
      <c r="J88" s="124"/>
      <c r="K88" s="145"/>
      <c r="L88" s="124"/>
    </row>
    <row r="89" spans="2:12" ht="20.5" hidden="1">
      <c r="B89" s="25"/>
      <c r="C89" s="142" t="s">
        <v>220</v>
      </c>
      <c r="E89" s="141"/>
      <c r="F89" s="139">
        <v>0</v>
      </c>
      <c r="G89" s="235"/>
      <c r="H89" s="139">
        <v>0</v>
      </c>
      <c r="I89" s="144"/>
      <c r="J89" s="139">
        <v>0</v>
      </c>
      <c r="K89" s="145"/>
      <c r="L89" s="139">
        <v>0</v>
      </c>
    </row>
    <row r="90" spans="2:12" ht="20.5">
      <c r="B90" s="25"/>
      <c r="C90" s="25" t="s">
        <v>94</v>
      </c>
      <c r="E90" s="141"/>
      <c r="F90" s="212">
        <v>-260</v>
      </c>
      <c r="G90" s="271"/>
      <c r="H90" s="212">
        <v>-7656</v>
      </c>
      <c r="I90" s="273"/>
      <c r="J90" s="212">
        <v>0</v>
      </c>
      <c r="K90" s="274"/>
      <c r="L90" s="212">
        <v>0</v>
      </c>
    </row>
    <row r="91" spans="2:12" ht="20.5">
      <c r="B91" s="123" t="s">
        <v>121</v>
      </c>
      <c r="C91" s="25"/>
      <c r="E91" s="141"/>
      <c r="F91" s="218">
        <f>SUM(F87:F90)</f>
        <v>61332</v>
      </c>
      <c r="G91" s="275"/>
      <c r="H91" s="218">
        <f>SUM(H87:H90)</f>
        <v>51729</v>
      </c>
      <c r="I91" s="273"/>
      <c r="J91" s="218">
        <f>SUM(J87:J90)</f>
        <v>-33114</v>
      </c>
      <c r="K91" s="274"/>
      <c r="L91" s="218">
        <f>SUM(L87:L90)</f>
        <v>-94920</v>
      </c>
    </row>
    <row r="92" spans="2:12" ht="20.5">
      <c r="B92" s="123"/>
      <c r="C92" s="25"/>
      <c r="E92" s="141"/>
      <c r="F92" s="221"/>
      <c r="G92" s="219"/>
      <c r="H92" s="221"/>
      <c r="I92" s="144"/>
      <c r="J92" s="221"/>
      <c r="K92" s="145"/>
      <c r="L92" s="221"/>
    </row>
    <row r="93" spans="2:12" ht="20.5">
      <c r="B93" s="123"/>
      <c r="C93" s="25"/>
      <c r="E93" s="141"/>
      <c r="F93" s="221"/>
      <c r="G93" s="219"/>
      <c r="H93" s="221"/>
      <c r="I93" s="144"/>
      <c r="J93" s="221"/>
      <c r="K93" s="145"/>
      <c r="L93" s="221"/>
    </row>
    <row r="94" spans="2:12" ht="20.5">
      <c r="B94" s="123"/>
      <c r="C94" s="25"/>
      <c r="E94" s="141"/>
      <c r="F94" s="221"/>
      <c r="G94" s="219"/>
      <c r="H94" s="221"/>
      <c r="I94" s="144"/>
      <c r="J94" s="221"/>
      <c r="K94" s="145"/>
      <c r="L94" s="221"/>
    </row>
    <row r="95" spans="2:12" ht="20.5">
      <c r="B95" s="123"/>
      <c r="C95" s="25"/>
      <c r="E95" s="141"/>
      <c r="F95" s="221"/>
      <c r="G95" s="219"/>
      <c r="H95" s="221"/>
      <c r="I95" s="144"/>
      <c r="J95" s="221"/>
      <c r="K95" s="145"/>
      <c r="L95" s="221"/>
    </row>
    <row r="96" spans="2:12" ht="20.5">
      <c r="B96" s="123"/>
      <c r="C96" s="25"/>
      <c r="E96" s="141"/>
      <c r="F96" s="221"/>
      <c r="G96" s="219"/>
      <c r="H96" s="221"/>
      <c r="I96" s="144"/>
      <c r="J96" s="221"/>
      <c r="K96" s="145"/>
      <c r="L96" s="221"/>
    </row>
    <row r="97" spans="2:12" ht="20.5">
      <c r="B97" s="123"/>
      <c r="C97" s="25"/>
      <c r="E97" s="141"/>
      <c r="F97" s="221"/>
      <c r="G97" s="219"/>
      <c r="H97" s="221"/>
      <c r="I97" s="144"/>
      <c r="J97" s="221"/>
      <c r="K97" s="145"/>
      <c r="L97" s="221"/>
    </row>
    <row r="98" spans="2:12" ht="20.5">
      <c r="B98" s="123"/>
      <c r="C98" s="25"/>
      <c r="E98" s="141"/>
      <c r="F98" s="221"/>
      <c r="G98" s="219"/>
      <c r="H98" s="221"/>
      <c r="I98" s="144"/>
      <c r="J98" s="221"/>
      <c r="K98" s="145"/>
      <c r="L98" s="221"/>
    </row>
    <row r="99" spans="2:12" ht="20.5">
      <c r="B99" s="123"/>
      <c r="C99" s="25"/>
      <c r="E99" s="141"/>
      <c r="F99" s="221"/>
      <c r="G99" s="219"/>
      <c r="H99" s="221"/>
      <c r="I99" s="144"/>
      <c r="J99" s="221"/>
      <c r="K99" s="145"/>
      <c r="L99" s="221"/>
    </row>
    <row r="100" spans="2:12" ht="20.5">
      <c r="B100" s="123"/>
      <c r="C100" s="25"/>
      <c r="E100" s="141"/>
      <c r="F100" s="221"/>
      <c r="G100" s="219"/>
      <c r="H100" s="221"/>
      <c r="I100" s="144"/>
      <c r="J100" s="221"/>
      <c r="K100" s="145"/>
      <c r="L100" s="221"/>
    </row>
    <row r="101" spans="2:12" ht="20.5">
      <c r="B101" s="123"/>
      <c r="C101" s="25"/>
      <c r="E101" s="141"/>
      <c r="F101" s="221"/>
      <c r="G101" s="219"/>
      <c r="H101" s="221"/>
      <c r="I101" s="144"/>
      <c r="J101" s="221"/>
      <c r="K101" s="145"/>
      <c r="L101" s="221"/>
    </row>
    <row r="102" spans="2:12" ht="20.5">
      <c r="B102" s="123"/>
      <c r="C102" s="25"/>
      <c r="E102" s="141"/>
      <c r="F102" s="221"/>
      <c r="G102" s="219"/>
      <c r="H102" s="221"/>
      <c r="I102" s="144"/>
      <c r="J102" s="221"/>
      <c r="K102" s="145"/>
      <c r="L102" s="221"/>
    </row>
    <row r="103" spans="2:12" ht="20.5">
      <c r="B103" s="123"/>
      <c r="C103" s="25"/>
      <c r="E103" s="141"/>
      <c r="F103" s="221"/>
      <c r="G103" s="219"/>
      <c r="H103" s="221"/>
      <c r="I103" s="144"/>
      <c r="J103" s="221"/>
      <c r="K103" s="145"/>
      <c r="L103" s="221"/>
    </row>
    <row r="104" spans="2:12" ht="20.5">
      <c r="B104" s="123"/>
      <c r="C104" s="25"/>
      <c r="E104" s="141"/>
      <c r="F104" s="221"/>
      <c r="G104" s="219"/>
      <c r="H104" s="221"/>
      <c r="I104" s="144"/>
      <c r="J104" s="221"/>
      <c r="K104" s="145"/>
      <c r="L104" s="221"/>
    </row>
    <row r="105" spans="2:12" ht="20.5">
      <c r="B105" s="123"/>
      <c r="C105" s="25"/>
      <c r="E105" s="141"/>
      <c r="F105" s="221"/>
      <c r="G105" s="219"/>
      <c r="H105" s="221"/>
      <c r="I105" s="144"/>
      <c r="J105" s="221"/>
      <c r="K105" s="145"/>
      <c r="L105" s="221"/>
    </row>
    <row r="106" spans="2:12" ht="20.5">
      <c r="B106" s="123"/>
      <c r="C106" s="25"/>
      <c r="E106" s="141"/>
      <c r="F106" s="221"/>
      <c r="G106" s="219"/>
      <c r="H106" s="221"/>
      <c r="I106" s="144"/>
      <c r="J106" s="221"/>
      <c r="K106" s="145"/>
      <c r="L106" s="221"/>
    </row>
    <row r="107" spans="2:12" ht="20.5">
      <c r="B107" s="123"/>
      <c r="C107" s="25"/>
      <c r="E107" s="141"/>
      <c r="F107" s="221"/>
      <c r="G107" s="219"/>
      <c r="H107" s="221"/>
      <c r="I107" s="144"/>
      <c r="J107" s="221"/>
      <c r="K107" s="145"/>
      <c r="L107" s="221"/>
    </row>
    <row r="108" spans="2:12" ht="20.5">
      <c r="B108" s="123"/>
      <c r="C108" s="25"/>
      <c r="E108" s="141"/>
      <c r="F108" s="221"/>
      <c r="G108" s="219"/>
      <c r="H108" s="221"/>
      <c r="I108" s="144"/>
      <c r="J108" s="221"/>
      <c r="K108" s="145"/>
      <c r="L108" s="221"/>
    </row>
    <row r="109" spans="2:12" ht="20.5">
      <c r="B109" s="123"/>
      <c r="C109" s="25"/>
      <c r="E109" s="141"/>
      <c r="F109" s="221"/>
      <c r="G109" s="219"/>
      <c r="H109" s="221"/>
      <c r="I109" s="144"/>
      <c r="J109" s="221"/>
      <c r="K109" s="145"/>
      <c r="L109" s="221"/>
    </row>
    <row r="110" spans="2:12" ht="20.5">
      <c r="B110" s="123"/>
      <c r="C110" s="25"/>
      <c r="E110" s="141"/>
      <c r="F110" s="221"/>
      <c r="G110" s="219"/>
      <c r="H110" s="221"/>
      <c r="I110" s="144"/>
      <c r="J110" s="221"/>
      <c r="K110" s="145"/>
      <c r="L110" s="221"/>
    </row>
    <row r="111" spans="2:12">
      <c r="B111" s="281" t="s">
        <v>296</v>
      </c>
      <c r="C111" s="281"/>
      <c r="D111" s="281"/>
      <c r="E111" s="281"/>
      <c r="F111" s="281"/>
      <c r="G111" s="281"/>
      <c r="H111" s="281"/>
      <c r="I111" s="281"/>
      <c r="J111" s="281"/>
      <c r="K111" s="281"/>
      <c r="L111" s="281"/>
    </row>
    <row r="112" spans="2:12">
      <c r="B112" s="294" t="s">
        <v>366</v>
      </c>
      <c r="C112" s="294"/>
      <c r="D112" s="294"/>
      <c r="E112" s="294"/>
      <c r="F112" s="294"/>
      <c r="G112" s="294"/>
      <c r="H112" s="294"/>
      <c r="I112" s="294"/>
      <c r="J112" s="294"/>
      <c r="K112" s="294"/>
      <c r="L112" s="294"/>
    </row>
    <row r="113" spans="2:18">
      <c r="B113" s="25"/>
      <c r="C113" s="27"/>
      <c r="D113" s="27"/>
      <c r="F113" s="27"/>
      <c r="G113" s="25"/>
      <c r="H113" s="27"/>
      <c r="I113" s="36"/>
      <c r="J113" s="27"/>
      <c r="K113" s="27"/>
      <c r="L113" s="27"/>
    </row>
    <row r="114" spans="2:18">
      <c r="B114" s="296" t="s">
        <v>322</v>
      </c>
      <c r="C114" s="297"/>
      <c r="D114" s="297"/>
      <c r="E114" s="297"/>
      <c r="F114" s="297"/>
      <c r="G114" s="297"/>
      <c r="H114" s="297"/>
      <c r="I114" s="297"/>
      <c r="J114" s="297"/>
      <c r="K114" s="297"/>
      <c r="L114" s="297"/>
    </row>
    <row r="115" spans="2:18" ht="20.5">
      <c r="B115" s="123"/>
      <c r="C115" s="25"/>
      <c r="E115" s="141"/>
      <c r="F115" s="221"/>
      <c r="G115" s="219"/>
      <c r="H115" s="221"/>
      <c r="I115" s="144"/>
      <c r="J115" s="221"/>
      <c r="K115" s="145"/>
      <c r="L115" s="113" t="s">
        <v>268</v>
      </c>
    </row>
    <row r="116" spans="2:18" s="43" customFormat="1" ht="20.5">
      <c r="B116" s="298" t="s">
        <v>37</v>
      </c>
      <c r="C116" s="298"/>
      <c r="D116" s="298"/>
      <c r="E116" s="298"/>
      <c r="F116" s="298"/>
      <c r="G116" s="298"/>
      <c r="H116" s="298"/>
      <c r="I116" s="298"/>
      <c r="J116" s="298"/>
      <c r="K116" s="298"/>
      <c r="L116" s="298"/>
    </row>
    <row r="117" spans="2:18" s="43" customFormat="1" ht="20.5">
      <c r="B117" s="299" t="s">
        <v>181</v>
      </c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</row>
    <row r="118" spans="2:18" s="43" customFormat="1" ht="20.5">
      <c r="B118" s="298" t="s">
        <v>333</v>
      </c>
      <c r="C118" s="298"/>
      <c r="D118" s="298"/>
      <c r="E118" s="298"/>
      <c r="F118" s="298"/>
      <c r="G118" s="298"/>
      <c r="H118" s="298"/>
      <c r="I118" s="298"/>
      <c r="J118" s="298"/>
      <c r="K118" s="298"/>
      <c r="L118" s="298"/>
    </row>
    <row r="119" spans="2:18" ht="12.65" customHeight="1">
      <c r="B119" s="118"/>
      <c r="C119" s="118"/>
      <c r="D119" s="118"/>
      <c r="E119" s="118"/>
      <c r="F119" s="119"/>
      <c r="G119" s="120"/>
      <c r="H119" s="118"/>
      <c r="I119" s="120"/>
      <c r="J119" s="118"/>
      <c r="K119" s="120"/>
      <c r="L119" s="118"/>
    </row>
    <row r="120" spans="2:18" s="43" customFormat="1" ht="20.5">
      <c r="B120" s="45"/>
      <c r="C120" s="45"/>
      <c r="F120" s="300" t="s">
        <v>266</v>
      </c>
      <c r="G120" s="300"/>
      <c r="H120" s="300"/>
      <c r="I120" s="300"/>
      <c r="J120" s="300"/>
      <c r="K120" s="300"/>
      <c r="L120" s="300"/>
    </row>
    <row r="121" spans="2:18" s="43" customFormat="1" ht="20.5">
      <c r="B121" s="45"/>
      <c r="C121" s="45"/>
      <c r="F121" s="301" t="s">
        <v>35</v>
      </c>
      <c r="G121" s="301"/>
      <c r="H121" s="301"/>
      <c r="J121" s="300" t="s">
        <v>36</v>
      </c>
      <c r="K121" s="300"/>
      <c r="L121" s="300"/>
    </row>
    <row r="122" spans="2:18" s="43" customFormat="1" ht="20.5">
      <c r="B122" s="45"/>
      <c r="C122" s="45"/>
      <c r="F122" s="283" t="s">
        <v>338</v>
      </c>
      <c r="G122" s="283"/>
      <c r="H122" s="283"/>
      <c r="I122" s="283"/>
      <c r="J122" s="283"/>
      <c r="K122" s="283"/>
      <c r="L122" s="283"/>
      <c r="N122" s="293"/>
      <c r="O122" s="293"/>
      <c r="P122" s="293"/>
      <c r="Q122" s="293"/>
      <c r="R122" s="293"/>
    </row>
    <row r="123" spans="2:18" s="43" customFormat="1" ht="20.5">
      <c r="B123" s="42"/>
      <c r="C123" s="42"/>
      <c r="D123" s="95" t="s">
        <v>34</v>
      </c>
      <c r="E123" s="47"/>
      <c r="F123" s="48" t="s">
        <v>270</v>
      </c>
      <c r="G123" s="49"/>
      <c r="H123" s="48" t="s">
        <v>164</v>
      </c>
      <c r="I123" s="34"/>
      <c r="J123" s="48" t="s">
        <v>270</v>
      </c>
      <c r="K123" s="49"/>
      <c r="L123" s="48" t="s">
        <v>164</v>
      </c>
      <c r="N123" s="46"/>
      <c r="O123" s="46"/>
      <c r="P123" s="46"/>
      <c r="Q123" s="46"/>
      <c r="R123" s="46"/>
    </row>
    <row r="124" spans="2:18" s="43" customFormat="1" ht="10.25" customHeight="1">
      <c r="B124" s="42"/>
      <c r="C124" s="42"/>
      <c r="D124" s="58"/>
      <c r="E124" s="47"/>
      <c r="F124" s="56"/>
      <c r="G124" s="49"/>
      <c r="H124" s="56"/>
      <c r="I124" s="34"/>
      <c r="J124" s="56"/>
      <c r="K124" s="49"/>
      <c r="L124" s="56"/>
      <c r="N124" s="46"/>
      <c r="O124" s="46"/>
      <c r="P124" s="46"/>
      <c r="Q124" s="46"/>
      <c r="R124" s="46"/>
    </row>
    <row r="125" spans="2:18" ht="20.5">
      <c r="B125" s="123" t="s">
        <v>239</v>
      </c>
      <c r="C125" s="123"/>
      <c r="D125" s="46"/>
      <c r="E125" s="146"/>
      <c r="F125" s="146"/>
      <c r="G125" s="147"/>
      <c r="H125" s="146"/>
      <c r="I125" s="147"/>
      <c r="J125" s="146"/>
      <c r="K125" s="147"/>
      <c r="L125" s="146"/>
    </row>
    <row r="126" spans="2:18">
      <c r="B126" s="25"/>
      <c r="C126" s="25" t="s">
        <v>95</v>
      </c>
      <c r="D126" s="138"/>
      <c r="E126" s="139"/>
      <c r="F126" s="211">
        <v>9208</v>
      </c>
      <c r="G126" s="276"/>
      <c r="H126" s="211">
        <v>33213</v>
      </c>
      <c r="I126" s="149"/>
      <c r="J126" s="211">
        <v>12890</v>
      </c>
      <c r="K126" s="149"/>
      <c r="L126" s="211">
        <v>47355</v>
      </c>
    </row>
    <row r="127" spans="2:18">
      <c r="B127" s="25"/>
      <c r="C127" s="25" t="s">
        <v>185</v>
      </c>
      <c r="D127" s="138"/>
      <c r="E127" s="139"/>
      <c r="F127" s="211">
        <v>0</v>
      </c>
      <c r="G127" s="276"/>
      <c r="H127" s="211">
        <v>-171021</v>
      </c>
      <c r="I127" s="149"/>
      <c r="J127" s="211">
        <v>0</v>
      </c>
      <c r="K127" s="149"/>
      <c r="L127" s="211">
        <v>-171021</v>
      </c>
    </row>
    <row r="128" spans="2:18">
      <c r="B128" s="25"/>
      <c r="C128" s="25" t="s">
        <v>160</v>
      </c>
      <c r="D128" s="138"/>
      <c r="E128" s="139"/>
      <c r="F128" s="211">
        <v>0</v>
      </c>
      <c r="G128" s="276"/>
      <c r="H128" s="211">
        <v>300116</v>
      </c>
      <c r="I128" s="149"/>
      <c r="J128" s="211">
        <v>0</v>
      </c>
      <c r="K128" s="149"/>
      <c r="L128" s="211">
        <v>300116</v>
      </c>
    </row>
    <row r="129" spans="2:12" hidden="1">
      <c r="B129" s="25"/>
      <c r="C129" s="25" t="s">
        <v>240</v>
      </c>
      <c r="D129" s="138"/>
      <c r="E129" s="139"/>
      <c r="F129" s="239"/>
      <c r="G129" s="215"/>
      <c r="H129" s="165"/>
      <c r="I129" s="216"/>
      <c r="J129" s="211"/>
      <c r="K129" s="216"/>
      <c r="L129" s="165"/>
    </row>
    <row r="130" spans="2:12">
      <c r="B130" s="25"/>
      <c r="C130" s="55" t="s">
        <v>310</v>
      </c>
      <c r="E130" s="114"/>
      <c r="F130" s="192">
        <v>-37500</v>
      </c>
      <c r="G130" s="125"/>
      <c r="H130" s="192">
        <v>0</v>
      </c>
      <c r="I130" s="269"/>
      <c r="J130" s="192">
        <v>-37500</v>
      </c>
      <c r="K130" s="270"/>
      <c r="L130" s="192">
        <v>0</v>
      </c>
    </row>
    <row r="131" spans="2:12">
      <c r="B131" s="25"/>
      <c r="C131" s="25" t="s">
        <v>241</v>
      </c>
      <c r="D131" s="138"/>
      <c r="E131" s="139"/>
      <c r="F131" s="211">
        <v>0</v>
      </c>
      <c r="G131" s="276"/>
      <c r="H131" s="211">
        <v>16123</v>
      </c>
      <c r="I131" s="149"/>
      <c r="J131" s="211">
        <v>0</v>
      </c>
      <c r="K131" s="149"/>
      <c r="L131" s="211">
        <v>16123</v>
      </c>
    </row>
    <row r="132" spans="2:12" ht="20.399999999999999" customHeight="1">
      <c r="B132" s="25"/>
      <c r="C132" s="25" t="s">
        <v>242</v>
      </c>
      <c r="D132" s="138"/>
      <c r="E132" s="139"/>
      <c r="F132" s="211">
        <v>-21321</v>
      </c>
      <c r="G132" s="276"/>
      <c r="H132" s="211">
        <v>37763</v>
      </c>
      <c r="I132" s="149"/>
      <c r="J132" s="211">
        <v>0</v>
      </c>
      <c r="K132" s="149"/>
      <c r="L132" s="211">
        <v>0</v>
      </c>
    </row>
    <row r="133" spans="2:12">
      <c r="B133" s="25"/>
      <c r="C133" s="25" t="s">
        <v>243</v>
      </c>
      <c r="D133" s="138"/>
      <c r="E133" s="139"/>
      <c r="F133" s="211">
        <v>0</v>
      </c>
      <c r="G133" s="276"/>
      <c r="H133" s="211">
        <v>22000</v>
      </c>
      <c r="I133" s="149"/>
      <c r="J133" s="211">
        <v>0</v>
      </c>
      <c r="K133" s="149"/>
      <c r="L133" s="211">
        <v>0</v>
      </c>
    </row>
    <row r="134" spans="2:12" hidden="1">
      <c r="B134" s="25"/>
      <c r="C134" s="25" t="s">
        <v>187</v>
      </c>
      <c r="D134" s="138"/>
      <c r="E134" s="139"/>
      <c r="F134" s="211"/>
      <c r="G134" s="215"/>
      <c r="H134" s="211"/>
      <c r="I134" s="216"/>
      <c r="J134" s="211"/>
      <c r="K134" s="216"/>
      <c r="L134" s="211"/>
    </row>
    <row r="135" spans="2:12" hidden="1">
      <c r="B135" s="25"/>
      <c r="C135" s="25" t="s">
        <v>188</v>
      </c>
      <c r="D135" s="138"/>
      <c r="E135" s="139"/>
      <c r="F135" s="211"/>
      <c r="G135" s="215"/>
      <c r="H135" s="211"/>
      <c r="I135" s="216"/>
      <c r="J135" s="211"/>
      <c r="K135" s="216"/>
      <c r="L135" s="211"/>
    </row>
    <row r="136" spans="2:12">
      <c r="B136" s="25"/>
      <c r="C136" s="25" t="s">
        <v>321</v>
      </c>
      <c r="D136" s="138"/>
      <c r="E136" s="139"/>
      <c r="F136" s="239">
        <v>-15422</v>
      </c>
      <c r="G136" s="276"/>
      <c r="H136" s="239">
        <v>0</v>
      </c>
      <c r="I136" s="149"/>
      <c r="J136" s="239">
        <v>-722</v>
      </c>
      <c r="K136" s="149"/>
      <c r="L136" s="239">
        <v>0</v>
      </c>
    </row>
    <row r="137" spans="2:12" hidden="1">
      <c r="B137" s="25"/>
      <c r="C137" s="25" t="s">
        <v>244</v>
      </c>
      <c r="D137" s="138"/>
      <c r="E137" s="139"/>
      <c r="F137" s="211"/>
      <c r="G137" s="215"/>
      <c r="H137" s="211"/>
      <c r="I137" s="216"/>
      <c r="J137" s="211"/>
      <c r="K137" s="216"/>
      <c r="L137" s="211"/>
    </row>
    <row r="138" spans="2:12" hidden="1">
      <c r="B138" s="25"/>
      <c r="C138" s="25" t="s">
        <v>186</v>
      </c>
      <c r="D138" s="138"/>
      <c r="E138" s="139"/>
      <c r="F138" s="211"/>
      <c r="G138" s="215"/>
      <c r="H138" s="211"/>
      <c r="I138" s="216"/>
      <c r="J138" s="211"/>
      <c r="K138" s="216"/>
      <c r="L138" s="211"/>
    </row>
    <row r="139" spans="2:12" hidden="1">
      <c r="B139" s="25"/>
      <c r="C139" s="57" t="s">
        <v>189</v>
      </c>
      <c r="D139" s="129"/>
      <c r="E139" s="129"/>
      <c r="F139" s="211"/>
      <c r="G139" s="240"/>
      <c r="H139" s="211"/>
      <c r="I139" s="240"/>
      <c r="J139" s="211"/>
      <c r="K139" s="240"/>
      <c r="L139" s="211"/>
    </row>
    <row r="140" spans="2:12">
      <c r="B140" s="25"/>
      <c r="C140" s="57" t="s">
        <v>326</v>
      </c>
      <c r="D140" s="129"/>
      <c r="E140" s="129"/>
      <c r="F140" s="239">
        <v>0</v>
      </c>
      <c r="G140" s="276"/>
      <c r="H140" s="239">
        <v>0</v>
      </c>
      <c r="I140" s="149"/>
      <c r="J140" s="239">
        <v>210764</v>
      </c>
      <c r="K140" s="149"/>
      <c r="L140" s="239">
        <v>0</v>
      </c>
    </row>
    <row r="141" spans="2:12">
      <c r="B141" s="25"/>
      <c r="C141" s="57" t="s">
        <v>341</v>
      </c>
      <c r="D141" s="129"/>
      <c r="E141" s="129"/>
      <c r="F141" s="239">
        <v>0</v>
      </c>
      <c r="G141" s="276"/>
      <c r="H141" s="239">
        <v>-108638</v>
      </c>
      <c r="I141" s="149"/>
      <c r="J141" s="239">
        <v>0</v>
      </c>
      <c r="K141" s="149"/>
      <c r="L141" s="239">
        <v>-108638</v>
      </c>
    </row>
    <row r="142" spans="2:12">
      <c r="B142" s="25"/>
      <c r="C142" s="57" t="s">
        <v>311</v>
      </c>
      <c r="D142" s="129"/>
      <c r="E142" s="129"/>
      <c r="F142" s="239">
        <v>0</v>
      </c>
      <c r="G142" s="276"/>
      <c r="H142" s="239">
        <v>0</v>
      </c>
      <c r="I142" s="149"/>
      <c r="J142" s="239">
        <v>-210000</v>
      </c>
      <c r="K142" s="149"/>
      <c r="L142" s="239">
        <v>0</v>
      </c>
    </row>
    <row r="143" spans="2:12" hidden="1">
      <c r="B143" s="25"/>
      <c r="C143" s="57" t="s">
        <v>190</v>
      </c>
      <c r="D143" s="129"/>
      <c r="E143" s="129"/>
      <c r="F143" s="211"/>
      <c r="G143" s="240"/>
      <c r="H143" s="211"/>
      <c r="I143" s="240"/>
      <c r="J143" s="211"/>
      <c r="K143" s="240"/>
      <c r="L143" s="211"/>
    </row>
    <row r="144" spans="2:12" hidden="1">
      <c r="B144" s="25"/>
      <c r="C144" s="57" t="s">
        <v>209</v>
      </c>
      <c r="D144" s="138"/>
      <c r="E144" s="139"/>
      <c r="F144" s="211"/>
      <c r="G144" s="215"/>
      <c r="H144" s="211"/>
      <c r="I144" s="216"/>
      <c r="J144" s="182"/>
      <c r="K144" s="216"/>
      <c r="L144" s="211"/>
    </row>
    <row r="145" spans="2:12" hidden="1">
      <c r="B145" s="25"/>
      <c r="C145" s="57" t="s">
        <v>275</v>
      </c>
      <c r="D145" s="138"/>
      <c r="E145" s="139"/>
      <c r="F145" s="211"/>
      <c r="G145" s="215"/>
      <c r="H145" s="211"/>
      <c r="I145" s="216"/>
      <c r="J145" s="182"/>
      <c r="K145" s="216"/>
      <c r="L145" s="211"/>
    </row>
    <row r="146" spans="2:12">
      <c r="B146" s="25"/>
      <c r="C146" s="150" t="s">
        <v>313</v>
      </c>
      <c r="D146" s="138"/>
      <c r="E146" s="139"/>
      <c r="F146" s="211">
        <v>0</v>
      </c>
      <c r="G146" s="277"/>
      <c r="H146" s="211">
        <v>0</v>
      </c>
      <c r="I146" s="277"/>
      <c r="J146" s="211">
        <v>-60000</v>
      </c>
      <c r="K146" s="277"/>
      <c r="L146" s="211">
        <v>0</v>
      </c>
    </row>
    <row r="147" spans="2:12">
      <c r="B147" s="25"/>
      <c r="C147" s="150" t="s">
        <v>314</v>
      </c>
      <c r="D147" s="138"/>
      <c r="E147" s="139"/>
      <c r="F147" s="211">
        <v>0</v>
      </c>
      <c r="G147" s="277"/>
      <c r="H147" s="211">
        <v>0</v>
      </c>
      <c r="I147" s="277"/>
      <c r="J147" s="211">
        <v>60000</v>
      </c>
      <c r="K147" s="277"/>
      <c r="L147" s="211">
        <v>0</v>
      </c>
    </row>
    <row r="148" spans="2:12" hidden="1">
      <c r="B148" s="25"/>
      <c r="C148" s="57" t="s">
        <v>245</v>
      </c>
      <c r="D148" s="138"/>
      <c r="E148" s="139"/>
      <c r="F148" s="211"/>
      <c r="G148" s="215"/>
      <c r="H148" s="211"/>
      <c r="I148" s="216"/>
      <c r="J148" s="182"/>
      <c r="K148" s="216"/>
      <c r="L148" s="211"/>
    </row>
    <row r="149" spans="2:12" hidden="1">
      <c r="B149" s="25"/>
      <c r="C149" s="25" t="s">
        <v>191</v>
      </c>
      <c r="D149" s="138"/>
      <c r="E149" s="139"/>
      <c r="F149" s="211"/>
      <c r="G149" s="215"/>
      <c r="H149" s="211"/>
      <c r="I149" s="216"/>
      <c r="J149" s="182"/>
      <c r="K149" s="216"/>
      <c r="L149" s="211"/>
    </row>
    <row r="150" spans="2:12">
      <c r="B150" s="25"/>
      <c r="C150" s="25" t="s">
        <v>342</v>
      </c>
      <c r="D150" s="138"/>
      <c r="E150" s="139"/>
      <c r="F150" s="186">
        <v>0</v>
      </c>
      <c r="G150" s="276"/>
      <c r="H150" s="186">
        <v>11342</v>
      </c>
      <c r="I150" s="278"/>
      <c r="J150" s="211">
        <v>187339</v>
      </c>
      <c r="K150" s="278"/>
      <c r="L150" s="186">
        <v>131465</v>
      </c>
    </row>
    <row r="151" spans="2:12">
      <c r="B151" s="25"/>
      <c r="C151" s="57" t="s">
        <v>276</v>
      </c>
      <c r="D151" s="138"/>
      <c r="E151" s="139"/>
      <c r="F151" s="114">
        <v>-10000</v>
      </c>
      <c r="G151" s="276"/>
      <c r="H151" s="186">
        <v>-182</v>
      </c>
      <c r="I151" s="278"/>
      <c r="J151" s="186">
        <v>-233344</v>
      </c>
      <c r="K151" s="278"/>
      <c r="L151" s="186">
        <v>-46913</v>
      </c>
    </row>
    <row r="152" spans="2:12">
      <c r="B152" s="25"/>
      <c r="C152" s="57" t="s">
        <v>290</v>
      </c>
      <c r="D152" s="138"/>
      <c r="E152" s="139"/>
      <c r="F152" s="186">
        <v>74449</v>
      </c>
      <c r="G152" s="276"/>
      <c r="H152" s="186">
        <v>0</v>
      </c>
      <c r="I152" s="278"/>
      <c r="J152" s="186">
        <v>74449</v>
      </c>
      <c r="K152" s="278"/>
      <c r="L152" s="186">
        <v>0</v>
      </c>
    </row>
    <row r="153" spans="2:12">
      <c r="B153" s="25"/>
      <c r="C153" s="57" t="s">
        <v>289</v>
      </c>
      <c r="D153" s="138"/>
      <c r="E153" s="139"/>
      <c r="F153" s="186">
        <v>-6604</v>
      </c>
      <c r="G153" s="276"/>
      <c r="H153" s="186">
        <v>0</v>
      </c>
      <c r="I153" s="278"/>
      <c r="J153" s="186">
        <v>-2542</v>
      </c>
      <c r="K153" s="278"/>
      <c r="L153" s="186">
        <v>0</v>
      </c>
    </row>
    <row r="154" spans="2:12">
      <c r="B154" s="25"/>
      <c r="C154" s="57" t="s">
        <v>343</v>
      </c>
      <c r="D154" s="138"/>
      <c r="E154" s="139"/>
      <c r="F154" s="186">
        <v>1656</v>
      </c>
      <c r="G154" s="276"/>
      <c r="H154" s="186">
        <v>232265</v>
      </c>
      <c r="I154" s="278"/>
      <c r="J154" s="186">
        <v>1656</v>
      </c>
      <c r="K154" s="278"/>
      <c r="L154" s="186">
        <v>222965</v>
      </c>
    </row>
    <row r="155" spans="2:12">
      <c r="B155" s="25"/>
      <c r="C155" s="150" t="s">
        <v>312</v>
      </c>
      <c r="D155" s="138"/>
      <c r="E155" s="139"/>
      <c r="F155" s="186">
        <v>-801</v>
      </c>
      <c r="G155" s="276"/>
      <c r="H155" s="186">
        <v>-341733</v>
      </c>
      <c r="I155" s="278"/>
      <c r="J155" s="186">
        <v>-200</v>
      </c>
      <c r="K155" s="278"/>
      <c r="L155" s="186">
        <v>-292434</v>
      </c>
    </row>
    <row r="156" spans="2:12">
      <c r="B156" s="25"/>
      <c r="C156" s="55" t="s">
        <v>192</v>
      </c>
      <c r="D156" s="138"/>
      <c r="E156" s="139"/>
      <c r="F156" s="211">
        <v>-154</v>
      </c>
      <c r="G156" s="276"/>
      <c r="H156" s="211">
        <v>-197</v>
      </c>
      <c r="I156" s="149"/>
      <c r="J156" s="211">
        <v>-36</v>
      </c>
      <c r="K156" s="149"/>
      <c r="L156" s="211">
        <v>-156</v>
      </c>
    </row>
    <row r="157" spans="2:12">
      <c r="B157" s="25"/>
      <c r="C157" s="55" t="s">
        <v>344</v>
      </c>
      <c r="D157" s="138"/>
      <c r="E157" s="139"/>
      <c r="F157" s="211">
        <v>250</v>
      </c>
      <c r="G157" s="276"/>
      <c r="H157" s="211">
        <v>203520</v>
      </c>
      <c r="I157" s="149"/>
      <c r="J157" s="211">
        <v>250</v>
      </c>
      <c r="K157" s="149"/>
      <c r="L157" s="211">
        <v>83665</v>
      </c>
    </row>
    <row r="158" spans="2:12" hidden="1">
      <c r="B158" s="25"/>
      <c r="C158" s="25" t="s">
        <v>246</v>
      </c>
      <c r="D158" s="138"/>
      <c r="E158" s="139"/>
      <c r="F158" s="211"/>
      <c r="G158" s="215"/>
      <c r="H158" s="182"/>
      <c r="I158" s="216"/>
      <c r="J158" s="182"/>
      <c r="K158" s="216"/>
      <c r="L158" s="211"/>
    </row>
    <row r="159" spans="2:12" hidden="1">
      <c r="B159" s="25"/>
      <c r="C159" s="25" t="s">
        <v>247</v>
      </c>
      <c r="D159" s="138"/>
      <c r="E159" s="139"/>
      <c r="F159" s="211"/>
      <c r="G159" s="215"/>
      <c r="H159" s="182">
        <v>0</v>
      </c>
      <c r="I159" s="216"/>
      <c r="J159" s="182"/>
      <c r="K159" s="216"/>
      <c r="L159" s="182">
        <v>0</v>
      </c>
    </row>
    <row r="160" spans="2:12" hidden="1">
      <c r="B160" s="25"/>
      <c r="C160" s="169" t="s">
        <v>248</v>
      </c>
      <c r="D160" s="138"/>
      <c r="E160" s="139"/>
      <c r="F160" s="211"/>
      <c r="G160" s="215"/>
      <c r="H160" s="182">
        <v>0</v>
      </c>
      <c r="I160" s="216"/>
      <c r="J160" s="182"/>
      <c r="K160" s="216"/>
      <c r="L160" s="182">
        <v>0</v>
      </c>
    </row>
    <row r="161" spans="2:12">
      <c r="B161" s="25"/>
      <c r="C161" s="55" t="s">
        <v>367</v>
      </c>
      <c r="D161" s="138"/>
      <c r="E161" s="139"/>
      <c r="F161" s="304">
        <v>-9189</v>
      </c>
      <c r="G161" s="215"/>
      <c r="H161" s="182">
        <v>0</v>
      </c>
      <c r="I161" s="216"/>
      <c r="J161" s="182">
        <v>0</v>
      </c>
      <c r="K161" s="216"/>
      <c r="L161" s="182">
        <v>0</v>
      </c>
    </row>
    <row r="162" spans="2:12" hidden="1">
      <c r="B162" s="25"/>
      <c r="C162" s="55" t="s">
        <v>111</v>
      </c>
      <c r="D162" s="138"/>
      <c r="E162" s="139"/>
      <c r="F162" s="211"/>
      <c r="G162" s="215"/>
      <c r="H162" s="182">
        <v>0</v>
      </c>
      <c r="I162" s="216"/>
      <c r="J162" s="182"/>
      <c r="K162" s="216"/>
      <c r="L162" s="182">
        <v>0</v>
      </c>
    </row>
    <row r="163" spans="2:12" ht="20.5">
      <c r="B163" s="123" t="s">
        <v>249</v>
      </c>
      <c r="C163" s="25"/>
      <c r="D163" s="46"/>
      <c r="E163" s="139"/>
      <c r="F163" s="241">
        <f>SUM(F126:F162)</f>
        <v>-15428</v>
      </c>
      <c r="G163" s="242"/>
      <c r="H163" s="241">
        <f>SUM(H126:H162)</f>
        <v>234571</v>
      </c>
      <c r="I163" s="216"/>
      <c r="J163" s="241">
        <f>SUM(J126:J162)</f>
        <v>3004</v>
      </c>
      <c r="K163" s="242"/>
      <c r="L163" s="241">
        <f>SUM(L126:L162)</f>
        <v>182527</v>
      </c>
    </row>
    <row r="164" spans="2:12" ht="9.65" customHeight="1">
      <c r="B164" s="123"/>
      <c r="C164" s="25"/>
      <c r="D164" s="46"/>
      <c r="E164" s="139"/>
      <c r="F164" s="152"/>
      <c r="G164" s="151"/>
      <c r="H164" s="152"/>
      <c r="I164" s="149"/>
      <c r="J164" s="152"/>
      <c r="K164" s="151"/>
      <c r="L164" s="152"/>
    </row>
    <row r="165" spans="2:12" ht="19.25" customHeight="1">
      <c r="B165" s="123"/>
      <c r="C165" s="25"/>
      <c r="D165" s="46"/>
      <c r="E165" s="139"/>
      <c r="F165" s="152"/>
      <c r="G165" s="151"/>
      <c r="H165" s="152"/>
      <c r="I165" s="149"/>
      <c r="J165" s="152"/>
      <c r="K165" s="151"/>
      <c r="L165" s="152"/>
    </row>
    <row r="166" spans="2:12" ht="19.25" customHeight="1">
      <c r="B166" s="123"/>
      <c r="C166" s="25"/>
      <c r="D166" s="46"/>
      <c r="E166" s="139"/>
      <c r="F166" s="152"/>
      <c r="G166" s="151"/>
      <c r="H166" s="152"/>
      <c r="I166" s="149"/>
      <c r="J166" s="152"/>
      <c r="K166" s="151"/>
      <c r="L166" s="152"/>
    </row>
    <row r="167" spans="2:12" ht="19.25" customHeight="1">
      <c r="B167" s="123"/>
      <c r="C167" s="25"/>
      <c r="D167" s="46"/>
      <c r="E167" s="139"/>
      <c r="F167" s="152"/>
      <c r="G167" s="151"/>
      <c r="H167" s="152"/>
      <c r="I167" s="149"/>
      <c r="J167" s="152"/>
      <c r="K167" s="151"/>
      <c r="L167" s="152"/>
    </row>
    <row r="168" spans="2:12" ht="19.25" customHeight="1">
      <c r="B168" s="123"/>
      <c r="C168" s="25"/>
      <c r="D168" s="46"/>
      <c r="E168" s="139"/>
      <c r="F168" s="152"/>
      <c r="G168" s="151"/>
      <c r="H168" s="152"/>
      <c r="I168" s="149"/>
      <c r="J168" s="152"/>
      <c r="K168" s="151"/>
      <c r="L168" s="152"/>
    </row>
    <row r="169" spans="2:12" ht="19.25" customHeight="1">
      <c r="B169" s="123"/>
      <c r="C169" s="25"/>
      <c r="D169" s="46"/>
      <c r="E169" s="139"/>
      <c r="F169" s="152"/>
      <c r="G169" s="151"/>
      <c r="H169" s="152"/>
      <c r="I169" s="149"/>
      <c r="J169" s="152"/>
      <c r="K169" s="151"/>
      <c r="L169" s="152"/>
    </row>
    <row r="170" spans="2:12" ht="19.25" customHeight="1">
      <c r="B170" s="123"/>
      <c r="C170" s="25"/>
      <c r="D170" s="46"/>
      <c r="E170" s="139"/>
      <c r="F170" s="152"/>
      <c r="G170" s="151"/>
      <c r="H170" s="152"/>
      <c r="I170" s="149"/>
      <c r="J170" s="152"/>
      <c r="K170" s="151"/>
      <c r="L170" s="152"/>
    </row>
    <row r="171" spans="2:12" ht="19.25" customHeight="1">
      <c r="B171" s="123"/>
      <c r="C171" s="25"/>
      <c r="D171" s="46"/>
      <c r="E171" s="139"/>
      <c r="F171" s="152"/>
      <c r="G171" s="151"/>
      <c r="H171" s="152"/>
      <c r="I171" s="149"/>
      <c r="J171" s="152"/>
      <c r="K171" s="151"/>
      <c r="L171" s="152"/>
    </row>
    <row r="172" spans="2:12" ht="19.25" customHeight="1">
      <c r="B172" s="123"/>
      <c r="C172" s="25"/>
      <c r="D172" s="46"/>
      <c r="E172" s="139"/>
      <c r="F172" s="152"/>
      <c r="G172" s="151"/>
      <c r="H172" s="152"/>
      <c r="I172" s="149"/>
      <c r="J172" s="152"/>
      <c r="K172" s="151"/>
      <c r="L172" s="152"/>
    </row>
    <row r="173" spans="2:12" ht="19.25" customHeight="1">
      <c r="B173" s="123"/>
      <c r="C173" s="25"/>
      <c r="D173" s="46"/>
      <c r="E173" s="139"/>
      <c r="F173" s="152"/>
      <c r="G173" s="151"/>
      <c r="H173" s="152"/>
      <c r="I173" s="149"/>
      <c r="J173" s="152"/>
      <c r="K173" s="151"/>
      <c r="L173" s="152"/>
    </row>
    <row r="174" spans="2:12" ht="19.25" customHeight="1">
      <c r="B174" s="123"/>
      <c r="C174" s="25"/>
      <c r="D174" s="46"/>
      <c r="E174" s="139"/>
      <c r="F174" s="152"/>
      <c r="G174" s="151"/>
      <c r="H174" s="152"/>
      <c r="I174" s="149"/>
      <c r="J174" s="152"/>
      <c r="K174" s="151"/>
      <c r="L174" s="152"/>
    </row>
    <row r="175" spans="2:12" ht="19.25" customHeight="1">
      <c r="B175" s="123"/>
      <c r="C175" s="25"/>
      <c r="D175" s="46"/>
      <c r="E175" s="139"/>
      <c r="F175" s="152"/>
      <c r="G175" s="151"/>
      <c r="H175" s="152"/>
      <c r="I175" s="149"/>
      <c r="J175" s="152"/>
      <c r="K175" s="151"/>
      <c r="L175" s="152"/>
    </row>
    <row r="176" spans="2:12" ht="19.25" customHeight="1">
      <c r="B176" s="123"/>
      <c r="C176" s="25"/>
      <c r="D176" s="46"/>
      <c r="E176" s="139"/>
      <c r="F176" s="152"/>
      <c r="G176" s="151"/>
      <c r="H176" s="152"/>
      <c r="I176" s="149"/>
      <c r="J176" s="152"/>
      <c r="K176" s="151"/>
      <c r="L176" s="152"/>
    </row>
    <row r="177" spans="2:12" ht="19.25" customHeight="1">
      <c r="B177" s="123"/>
      <c r="C177" s="25"/>
      <c r="D177" s="46"/>
      <c r="E177" s="139"/>
      <c r="F177" s="152"/>
      <c r="G177" s="151"/>
      <c r="H177" s="152"/>
      <c r="I177" s="149"/>
      <c r="J177" s="152"/>
      <c r="K177" s="151"/>
      <c r="L177" s="152"/>
    </row>
    <row r="178" spans="2:12" ht="19.25" customHeight="1">
      <c r="B178" s="281" t="s">
        <v>296</v>
      </c>
      <c r="C178" s="281"/>
      <c r="D178" s="281"/>
      <c r="E178" s="281"/>
      <c r="F178" s="281"/>
      <c r="G178" s="281"/>
      <c r="H178" s="281"/>
      <c r="I178" s="281"/>
      <c r="J178" s="281"/>
      <c r="K178" s="281"/>
      <c r="L178" s="281"/>
    </row>
    <row r="179" spans="2:12" ht="19.25" customHeight="1">
      <c r="B179" s="294" t="s">
        <v>366</v>
      </c>
      <c r="C179" s="294"/>
      <c r="D179" s="294"/>
      <c r="E179" s="294"/>
      <c r="F179" s="294"/>
      <c r="G179" s="294"/>
      <c r="H179" s="294"/>
      <c r="I179" s="294"/>
      <c r="J179" s="294"/>
      <c r="K179" s="294"/>
      <c r="L179" s="294"/>
    </row>
    <row r="180" spans="2:12" ht="19.25" customHeight="1">
      <c r="B180" s="25"/>
      <c r="C180" s="27"/>
      <c r="D180" s="27"/>
      <c r="F180" s="27"/>
      <c r="G180" s="25"/>
      <c r="H180" s="27"/>
      <c r="I180" s="36"/>
      <c r="J180" s="27"/>
      <c r="K180" s="27"/>
      <c r="L180" s="27"/>
    </row>
    <row r="181" spans="2:12" ht="19.25" customHeight="1">
      <c r="B181" s="296" t="s">
        <v>323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</row>
    <row r="182" spans="2:12" ht="19.25" customHeight="1">
      <c r="B182" s="123"/>
      <c r="C182" s="25"/>
      <c r="E182" s="141"/>
      <c r="F182" s="221"/>
      <c r="G182" s="219"/>
      <c r="H182" s="221"/>
      <c r="I182" s="144"/>
      <c r="J182" s="221"/>
      <c r="K182" s="145"/>
      <c r="L182" s="113" t="s">
        <v>268</v>
      </c>
    </row>
    <row r="183" spans="2:12" ht="19.25" customHeight="1">
      <c r="B183" s="298" t="s">
        <v>37</v>
      </c>
      <c r="C183" s="298"/>
      <c r="D183" s="298"/>
      <c r="E183" s="298"/>
      <c r="F183" s="298"/>
      <c r="G183" s="298"/>
      <c r="H183" s="298"/>
      <c r="I183" s="298"/>
      <c r="J183" s="298"/>
      <c r="K183" s="298"/>
      <c r="L183" s="298"/>
    </row>
    <row r="184" spans="2:12" ht="19.25" customHeight="1">
      <c r="B184" s="299" t="s">
        <v>181</v>
      </c>
      <c r="C184" s="299"/>
      <c r="D184" s="299"/>
      <c r="E184" s="299"/>
      <c r="F184" s="299"/>
      <c r="G184" s="299"/>
      <c r="H184" s="299"/>
      <c r="I184" s="299"/>
      <c r="J184" s="299"/>
      <c r="K184" s="299"/>
      <c r="L184" s="299"/>
    </row>
    <row r="185" spans="2:12" ht="19.25" customHeight="1">
      <c r="B185" s="298" t="s">
        <v>333</v>
      </c>
      <c r="C185" s="298"/>
      <c r="D185" s="298"/>
      <c r="E185" s="298"/>
      <c r="F185" s="298"/>
      <c r="G185" s="298"/>
      <c r="H185" s="298"/>
      <c r="I185" s="298"/>
      <c r="J185" s="298"/>
      <c r="K185" s="298"/>
      <c r="L185" s="298"/>
    </row>
    <row r="186" spans="2:12" ht="19.25" customHeight="1">
      <c r="B186" s="118"/>
      <c r="C186" s="118"/>
      <c r="D186" s="118"/>
      <c r="E186" s="118"/>
      <c r="F186" s="119"/>
      <c r="G186" s="120"/>
      <c r="H186" s="118"/>
      <c r="I186" s="120"/>
      <c r="J186" s="118"/>
      <c r="K186" s="120"/>
      <c r="L186" s="118"/>
    </row>
    <row r="187" spans="2:12" ht="19.25" customHeight="1">
      <c r="B187" s="45"/>
      <c r="C187" s="45"/>
      <c r="D187" s="43"/>
      <c r="E187" s="43"/>
      <c r="F187" s="300" t="s">
        <v>266</v>
      </c>
      <c r="G187" s="300"/>
      <c r="H187" s="300"/>
      <c r="I187" s="300"/>
      <c r="J187" s="300"/>
      <c r="K187" s="300"/>
      <c r="L187" s="300"/>
    </row>
    <row r="188" spans="2:12" ht="19.25" customHeight="1">
      <c r="B188" s="45"/>
      <c r="C188" s="45"/>
      <c r="D188" s="43"/>
      <c r="E188" s="43"/>
      <c r="F188" s="301" t="s">
        <v>35</v>
      </c>
      <c r="G188" s="301"/>
      <c r="H188" s="301"/>
      <c r="I188" s="43"/>
      <c r="J188" s="301" t="s">
        <v>36</v>
      </c>
      <c r="K188" s="301"/>
      <c r="L188" s="301"/>
    </row>
    <row r="189" spans="2:12" ht="20.5">
      <c r="B189" s="45"/>
      <c r="C189" s="45"/>
      <c r="D189" s="43"/>
      <c r="E189" s="43"/>
      <c r="F189" s="283" t="s">
        <v>338</v>
      </c>
      <c r="G189" s="283"/>
      <c r="H189" s="283"/>
      <c r="I189" s="283"/>
      <c r="J189" s="283"/>
      <c r="K189" s="283"/>
      <c r="L189" s="283"/>
    </row>
    <row r="190" spans="2:12" ht="20.5">
      <c r="B190" s="42"/>
      <c r="C190" s="42"/>
      <c r="D190" s="95" t="s">
        <v>34</v>
      </c>
      <c r="E190" s="47"/>
      <c r="F190" s="48" t="s">
        <v>270</v>
      </c>
      <c r="G190" s="49"/>
      <c r="H190" s="48" t="s">
        <v>164</v>
      </c>
      <c r="I190" s="34"/>
      <c r="J190" s="48" t="s">
        <v>270</v>
      </c>
      <c r="K190" s="49"/>
      <c r="L190" s="48" t="s">
        <v>164</v>
      </c>
    </row>
    <row r="191" spans="2:12" ht="12" customHeight="1">
      <c r="B191" s="42"/>
      <c r="C191" s="42"/>
      <c r="D191" s="58"/>
      <c r="E191" s="47"/>
      <c r="F191" s="56"/>
      <c r="G191" s="49"/>
      <c r="H191" s="56"/>
      <c r="I191" s="34"/>
      <c r="J191" s="56"/>
      <c r="K191" s="49"/>
      <c r="L191" s="56"/>
    </row>
    <row r="192" spans="2:12" ht="20.5">
      <c r="B192" s="123" t="s">
        <v>250</v>
      </c>
      <c r="C192" s="123"/>
      <c r="E192" s="114"/>
      <c r="F192" s="148"/>
      <c r="G192" s="153"/>
      <c r="H192" s="148"/>
      <c r="I192" s="154"/>
      <c r="J192" s="148"/>
      <c r="K192" s="154"/>
      <c r="L192" s="148"/>
    </row>
    <row r="193" spans="2:12" ht="20.5">
      <c r="B193" s="123"/>
      <c r="C193" s="55" t="s">
        <v>214</v>
      </c>
      <c r="E193" s="114"/>
      <c r="F193" s="211">
        <v>110222</v>
      </c>
      <c r="G193" s="153"/>
      <c r="H193" s="211">
        <v>72228</v>
      </c>
      <c r="I193" s="154"/>
      <c r="J193" s="211">
        <v>22450</v>
      </c>
      <c r="K193" s="154"/>
      <c r="L193" s="211">
        <v>0</v>
      </c>
    </row>
    <row r="194" spans="2:12" ht="20.5">
      <c r="B194" s="123"/>
      <c r="C194" s="55" t="s">
        <v>315</v>
      </c>
      <c r="E194" s="114"/>
      <c r="F194" s="211">
        <v>-103084</v>
      </c>
      <c r="G194" s="153"/>
      <c r="H194" s="211">
        <v>-47728</v>
      </c>
      <c r="I194" s="154"/>
      <c r="J194" s="211">
        <v>-3786</v>
      </c>
      <c r="K194" s="154"/>
      <c r="L194" s="211">
        <v>0</v>
      </c>
    </row>
    <row r="195" spans="2:12" ht="20.5" hidden="1">
      <c r="B195" s="123"/>
      <c r="C195" s="55" t="s">
        <v>276</v>
      </c>
      <c r="E195" s="114"/>
      <c r="F195" s="211"/>
      <c r="G195" s="213"/>
      <c r="H195" s="211"/>
      <c r="I195" s="214"/>
      <c r="J195" s="211"/>
      <c r="K195" s="214"/>
      <c r="L195" s="211"/>
    </row>
    <row r="196" spans="2:12">
      <c r="B196" s="25"/>
      <c r="C196" s="55" t="s">
        <v>96</v>
      </c>
      <c r="E196" s="139"/>
      <c r="F196" s="182">
        <v>-39529</v>
      </c>
      <c r="G196" s="276"/>
      <c r="H196" s="182">
        <v>-38668</v>
      </c>
      <c r="I196" s="149"/>
      <c r="J196" s="182">
        <v>-13716</v>
      </c>
      <c r="K196" s="153"/>
      <c r="L196" s="182">
        <v>-13300</v>
      </c>
    </row>
    <row r="197" spans="2:12">
      <c r="B197" s="25"/>
      <c r="C197" s="55" t="s">
        <v>97</v>
      </c>
      <c r="E197" s="114"/>
      <c r="F197" s="182">
        <v>-3130</v>
      </c>
      <c r="G197" s="276"/>
      <c r="H197" s="182">
        <v>-28566</v>
      </c>
      <c r="I197" s="154"/>
      <c r="J197" s="182">
        <v>-1647</v>
      </c>
      <c r="K197" s="153"/>
      <c r="L197" s="182">
        <v>-27187</v>
      </c>
    </row>
    <row r="198" spans="2:12" hidden="1">
      <c r="B198" s="25"/>
      <c r="C198" s="25" t="s">
        <v>221</v>
      </c>
      <c r="D198" s="138"/>
      <c r="E198" s="139"/>
      <c r="F198" s="182"/>
      <c r="G198" s="215"/>
      <c r="H198" s="182"/>
      <c r="I198" s="216"/>
      <c r="J198" s="211"/>
      <c r="K198" s="213"/>
      <c r="L198" s="211"/>
    </row>
    <row r="199" spans="2:12" ht="20.9" customHeight="1">
      <c r="B199" s="25"/>
      <c r="C199" s="55" t="s">
        <v>251</v>
      </c>
      <c r="E199" s="114"/>
      <c r="F199" s="211">
        <v>0</v>
      </c>
      <c r="G199" s="276"/>
      <c r="H199" s="211">
        <v>2</v>
      </c>
      <c r="I199" s="154"/>
      <c r="J199" s="211">
        <v>0</v>
      </c>
      <c r="K199" s="153"/>
      <c r="L199" s="211">
        <v>2</v>
      </c>
    </row>
    <row r="200" spans="2:12" ht="20.9" hidden="1" customHeight="1">
      <c r="B200" s="25"/>
      <c r="C200" s="55" t="s">
        <v>252</v>
      </c>
      <c r="E200" s="114"/>
      <c r="F200" s="211"/>
      <c r="G200" s="215"/>
      <c r="H200" s="211"/>
      <c r="I200" s="214"/>
      <c r="J200" s="211"/>
      <c r="K200" s="213"/>
      <c r="L200" s="211"/>
    </row>
    <row r="201" spans="2:12" ht="20.9" customHeight="1">
      <c r="B201" s="25"/>
      <c r="C201" s="55" t="s">
        <v>316</v>
      </c>
      <c r="E201" s="114"/>
      <c r="F201" s="211">
        <v>0</v>
      </c>
      <c r="G201" s="276"/>
      <c r="H201" s="211">
        <v>100000</v>
      </c>
      <c r="I201" s="154"/>
      <c r="J201" s="211">
        <v>0</v>
      </c>
      <c r="K201" s="153"/>
      <c r="L201" s="211">
        <v>100000</v>
      </c>
    </row>
    <row r="202" spans="2:12" ht="20.9" customHeight="1">
      <c r="B202" s="25"/>
      <c r="C202" s="55" t="s">
        <v>317</v>
      </c>
      <c r="E202" s="114"/>
      <c r="F202" s="211">
        <v>-50000</v>
      </c>
      <c r="G202" s="276"/>
      <c r="H202" s="211">
        <v>-100000</v>
      </c>
      <c r="I202" s="154"/>
      <c r="J202" s="211">
        <v>-50000</v>
      </c>
      <c r="K202" s="153"/>
      <c r="L202" s="211">
        <v>-100000</v>
      </c>
    </row>
    <row r="203" spans="2:12" ht="20.9" customHeight="1">
      <c r="B203" s="25"/>
      <c r="C203" s="55" t="s">
        <v>253</v>
      </c>
      <c r="E203" s="114"/>
      <c r="F203" s="211">
        <v>0</v>
      </c>
      <c r="G203" s="276"/>
      <c r="H203" s="211">
        <v>-1279</v>
      </c>
      <c r="I203" s="154"/>
      <c r="J203" s="211">
        <v>0</v>
      </c>
      <c r="K203" s="153"/>
      <c r="L203" s="211">
        <v>-1279</v>
      </c>
    </row>
    <row r="204" spans="2:12" ht="20.9" customHeight="1">
      <c r="B204" s="25"/>
      <c r="C204" s="55" t="s">
        <v>254</v>
      </c>
      <c r="E204" s="114"/>
      <c r="F204" s="211">
        <v>-1177</v>
      </c>
      <c r="G204" s="276"/>
      <c r="H204" s="211">
        <v>-65</v>
      </c>
      <c r="I204" s="154"/>
      <c r="J204" s="211">
        <v>-1177</v>
      </c>
      <c r="K204" s="153"/>
      <c r="L204" s="211">
        <v>-65</v>
      </c>
    </row>
    <row r="205" spans="2:12" ht="20.9" customHeight="1">
      <c r="B205" s="25"/>
      <c r="C205" s="55" t="s">
        <v>291</v>
      </c>
      <c r="E205" s="114"/>
      <c r="F205" s="182">
        <v>90000</v>
      </c>
      <c r="G205" s="276"/>
      <c r="H205" s="182">
        <v>0</v>
      </c>
      <c r="I205" s="154"/>
      <c r="J205" s="182">
        <v>90000</v>
      </c>
      <c r="K205" s="148"/>
      <c r="L205" s="182">
        <v>0</v>
      </c>
    </row>
    <row r="206" spans="2:12">
      <c r="B206" s="25"/>
      <c r="C206" s="55" t="s">
        <v>318</v>
      </c>
      <c r="E206" s="114"/>
      <c r="F206" s="182">
        <v>-75000</v>
      </c>
      <c r="G206" s="276"/>
      <c r="H206" s="182">
        <v>-169117</v>
      </c>
      <c r="I206" s="154"/>
      <c r="J206" s="182">
        <v>0</v>
      </c>
      <c r="K206" s="148"/>
      <c r="L206" s="182">
        <v>0</v>
      </c>
    </row>
    <row r="207" spans="2:12">
      <c r="B207" s="25"/>
      <c r="C207" s="155" t="s">
        <v>319</v>
      </c>
      <c r="E207" s="114"/>
      <c r="F207" s="212">
        <v>47000</v>
      </c>
      <c r="G207" s="271"/>
      <c r="H207" s="212">
        <v>49329</v>
      </c>
      <c r="I207" s="269"/>
      <c r="J207" s="212">
        <v>0</v>
      </c>
      <c r="K207" s="113"/>
      <c r="L207" s="212">
        <v>0</v>
      </c>
    </row>
    <row r="208" spans="2:12">
      <c r="B208" s="25"/>
      <c r="C208" s="155" t="s">
        <v>320</v>
      </c>
      <c r="E208" s="114"/>
      <c r="F208" s="212">
        <v>-1800</v>
      </c>
      <c r="G208" s="271"/>
      <c r="H208" s="212">
        <v>-41049</v>
      </c>
      <c r="I208" s="269"/>
      <c r="J208" s="212">
        <v>0</v>
      </c>
      <c r="K208" s="113"/>
      <c r="L208" s="212">
        <v>0</v>
      </c>
    </row>
    <row r="209" spans="2:12">
      <c r="B209" s="25"/>
      <c r="C209" s="155" t="s">
        <v>255</v>
      </c>
      <c r="E209" s="114"/>
      <c r="F209" s="212">
        <v>35036</v>
      </c>
      <c r="G209" s="271"/>
      <c r="H209" s="212">
        <v>7895</v>
      </c>
      <c r="I209" s="269"/>
      <c r="J209" s="212">
        <v>0</v>
      </c>
      <c r="K209" s="113"/>
      <c r="L209" s="212">
        <v>0</v>
      </c>
    </row>
    <row r="210" spans="2:12">
      <c r="B210" s="25"/>
      <c r="C210" s="155" t="s">
        <v>256</v>
      </c>
      <c r="E210" s="114"/>
      <c r="F210" s="212">
        <v>-36929</v>
      </c>
      <c r="G210" s="271"/>
      <c r="H210" s="212">
        <v>0</v>
      </c>
      <c r="I210" s="269"/>
      <c r="J210" s="212">
        <v>0</v>
      </c>
      <c r="K210" s="113"/>
      <c r="L210" s="212">
        <v>0</v>
      </c>
    </row>
    <row r="211" spans="2:12" ht="20.5">
      <c r="B211" s="123" t="s">
        <v>257</v>
      </c>
      <c r="C211" s="123"/>
      <c r="E211" s="114"/>
      <c r="F211" s="218">
        <f>SUM(F193:F210)</f>
        <v>-28391</v>
      </c>
      <c r="G211" s="219"/>
      <c r="H211" s="218">
        <f>SUM(H193:H210)</f>
        <v>-197018</v>
      </c>
      <c r="I211" s="158"/>
      <c r="J211" s="218">
        <f>SUM(J193:J210)</f>
        <v>42124</v>
      </c>
      <c r="K211" s="220"/>
      <c r="L211" s="218">
        <f>SUM(L193:L210)</f>
        <v>-41829</v>
      </c>
    </row>
    <row r="212" spans="2:12" ht="20.5">
      <c r="B212" s="123" t="s">
        <v>98</v>
      </c>
      <c r="C212" s="123"/>
      <c r="E212" s="124"/>
      <c r="F212" s="221">
        <f>F91+F163+F211</f>
        <v>17513</v>
      </c>
      <c r="G212" s="219">
        <f>G91+G163+G211</f>
        <v>0</v>
      </c>
      <c r="H212" s="221">
        <f>H91+H163+H211</f>
        <v>89282</v>
      </c>
      <c r="I212" s="219">
        <f>I91+I163+I211</f>
        <v>0</v>
      </c>
      <c r="J212" s="221">
        <f>J91+J163+J211</f>
        <v>12014</v>
      </c>
      <c r="K212" s="219"/>
      <c r="L212" s="221">
        <f>L91+L163+L211</f>
        <v>45778</v>
      </c>
    </row>
    <row r="213" spans="2:12">
      <c r="B213" s="55" t="s">
        <v>364</v>
      </c>
      <c r="D213" s="46"/>
      <c r="E213" s="114"/>
      <c r="F213" s="212">
        <v>10353</v>
      </c>
      <c r="G213" s="217"/>
      <c r="H213" s="212">
        <v>7930</v>
      </c>
      <c r="I213" s="158"/>
      <c r="J213" s="212">
        <v>5690</v>
      </c>
      <c r="K213" s="158"/>
      <c r="L213" s="124">
        <v>3225</v>
      </c>
    </row>
    <row r="214" spans="2:12" ht="20.5">
      <c r="B214" s="55" t="s">
        <v>99</v>
      </c>
      <c r="C214" s="123"/>
      <c r="E214" s="124"/>
      <c r="F214" s="212">
        <v>-690</v>
      </c>
      <c r="G214" s="219"/>
      <c r="H214" s="212">
        <v>-105</v>
      </c>
      <c r="I214" s="122"/>
      <c r="J214" s="212">
        <v>0</v>
      </c>
      <c r="K214" s="217"/>
      <c r="L214" s="212">
        <v>0</v>
      </c>
    </row>
    <row r="215" spans="2:12">
      <c r="B215" s="55" t="s">
        <v>258</v>
      </c>
      <c r="D215" s="46"/>
      <c r="E215" s="114"/>
      <c r="F215" s="212">
        <v>-26</v>
      </c>
      <c r="G215" s="217"/>
      <c r="H215" s="212">
        <v>0</v>
      </c>
      <c r="I215" s="158"/>
      <c r="J215" s="212">
        <v>-17</v>
      </c>
      <c r="K215" s="158"/>
      <c r="L215" s="212">
        <v>0</v>
      </c>
    </row>
    <row r="216" spans="2:12">
      <c r="B216" s="55" t="s">
        <v>259</v>
      </c>
      <c r="D216" s="46"/>
      <c r="E216" s="114"/>
      <c r="F216" s="212">
        <v>-111</v>
      </c>
      <c r="G216" s="217"/>
      <c r="H216" s="212">
        <v>10</v>
      </c>
      <c r="I216" s="158"/>
      <c r="J216" s="212">
        <v>0</v>
      </c>
      <c r="K216" s="158"/>
      <c r="L216" s="212">
        <v>0</v>
      </c>
    </row>
    <row r="217" spans="2:12" ht="21" thickBot="1">
      <c r="B217" s="123" t="s">
        <v>277</v>
      </c>
      <c r="C217" s="123"/>
      <c r="D217" s="46"/>
      <c r="E217" s="114"/>
      <c r="F217" s="222">
        <f>SUM(F212:F216)</f>
        <v>27039</v>
      </c>
      <c r="G217" s="219"/>
      <c r="H217" s="222">
        <f>SUM(H212:H216)</f>
        <v>97117</v>
      </c>
      <c r="I217" s="158"/>
      <c r="J217" s="222">
        <f>SUM(J212:J216)</f>
        <v>17687</v>
      </c>
      <c r="K217" s="160"/>
      <c r="L217" s="222">
        <f>SUM(L212:L216)</f>
        <v>49003</v>
      </c>
    </row>
    <row r="218" spans="2:12" ht="12" customHeight="1" thickTop="1">
      <c r="B218" s="123"/>
      <c r="C218" s="123"/>
      <c r="D218" s="46"/>
      <c r="E218" s="114"/>
      <c r="F218" s="156"/>
      <c r="G218" s="157"/>
      <c r="H218" s="156"/>
      <c r="I218" s="158"/>
      <c r="J218" s="159"/>
      <c r="K218" s="160"/>
      <c r="L218" s="156"/>
    </row>
    <row r="219" spans="2:12" ht="20.5">
      <c r="B219" s="123"/>
      <c r="C219" s="25"/>
      <c r="D219" s="161"/>
      <c r="E219" s="161"/>
      <c r="F219" s="162"/>
      <c r="G219" s="163"/>
      <c r="H219" s="161"/>
      <c r="I219" s="163"/>
      <c r="J219" s="161"/>
      <c r="K219" s="163"/>
      <c r="L219" s="127"/>
    </row>
    <row r="220" spans="2:12" ht="20.5">
      <c r="B220" s="123"/>
      <c r="C220" s="25"/>
      <c r="D220" s="161"/>
      <c r="E220" s="161"/>
      <c r="F220" s="162"/>
      <c r="G220" s="163"/>
      <c r="H220" s="161"/>
      <c r="I220" s="163"/>
      <c r="J220" s="161"/>
      <c r="K220" s="163"/>
      <c r="L220" s="127"/>
    </row>
    <row r="221" spans="2:12" ht="20.5">
      <c r="B221" s="123"/>
      <c r="C221" s="25"/>
      <c r="D221" s="161"/>
      <c r="E221" s="161"/>
      <c r="F221" s="162"/>
      <c r="G221" s="163"/>
      <c r="H221" s="161"/>
      <c r="I221" s="163"/>
      <c r="J221" s="161"/>
      <c r="K221" s="163"/>
      <c r="L221" s="127"/>
    </row>
    <row r="222" spans="2:12" ht="20.5">
      <c r="B222" s="123"/>
      <c r="C222" s="25"/>
      <c r="D222" s="161"/>
      <c r="E222" s="161"/>
      <c r="F222" s="162"/>
      <c r="G222" s="163"/>
      <c r="H222" s="161"/>
      <c r="I222" s="163"/>
      <c r="J222" s="161"/>
      <c r="K222" s="163"/>
      <c r="L222" s="127"/>
    </row>
    <row r="223" spans="2:12" ht="20.5">
      <c r="B223" s="123"/>
      <c r="C223" s="25"/>
      <c r="D223" s="161"/>
      <c r="E223" s="161"/>
      <c r="F223" s="162"/>
      <c r="G223" s="163"/>
      <c r="H223" s="161"/>
      <c r="I223" s="163"/>
      <c r="J223" s="161"/>
      <c r="K223" s="163"/>
      <c r="L223" s="127"/>
    </row>
    <row r="224" spans="2:12" ht="20.5">
      <c r="B224" s="123"/>
      <c r="C224" s="25"/>
      <c r="D224" s="161"/>
      <c r="E224" s="161"/>
      <c r="F224" s="162"/>
      <c r="G224" s="163"/>
      <c r="H224" s="161"/>
      <c r="I224" s="163"/>
      <c r="J224" s="161"/>
      <c r="K224" s="163"/>
      <c r="L224" s="127"/>
    </row>
    <row r="225" spans="2:12" ht="20.5">
      <c r="B225" s="123"/>
      <c r="C225" s="25"/>
      <c r="D225" s="161"/>
      <c r="E225" s="161"/>
      <c r="F225" s="162"/>
      <c r="G225" s="163"/>
      <c r="H225" s="161"/>
      <c r="I225" s="163"/>
      <c r="J225" s="161"/>
      <c r="K225" s="163"/>
      <c r="L225" s="127"/>
    </row>
    <row r="226" spans="2:12" ht="20.5">
      <c r="B226" s="123"/>
      <c r="C226" s="25"/>
      <c r="D226" s="161"/>
      <c r="E226" s="161"/>
      <c r="F226" s="162"/>
      <c r="G226" s="163"/>
      <c r="H226" s="161"/>
      <c r="I226" s="163"/>
      <c r="J226" s="161"/>
      <c r="K226" s="163"/>
      <c r="L226" s="127"/>
    </row>
    <row r="227" spans="2:12" ht="20.5">
      <c r="B227" s="123"/>
      <c r="C227" s="25"/>
      <c r="D227" s="161"/>
      <c r="E227" s="161"/>
      <c r="F227" s="162"/>
      <c r="G227" s="163"/>
      <c r="H227" s="161"/>
      <c r="I227" s="163"/>
      <c r="J227" s="161"/>
      <c r="K227" s="163"/>
      <c r="L227" s="127"/>
    </row>
    <row r="228" spans="2:12" ht="20.5">
      <c r="B228" s="123"/>
      <c r="C228" s="25"/>
      <c r="D228" s="161"/>
      <c r="E228" s="161"/>
      <c r="F228" s="162"/>
      <c r="G228" s="163"/>
      <c r="H228" s="161"/>
      <c r="I228" s="163"/>
      <c r="J228" s="161"/>
      <c r="K228" s="163"/>
      <c r="L228" s="127"/>
    </row>
    <row r="229" spans="2:12" ht="20.5">
      <c r="B229" s="123"/>
      <c r="C229" s="25"/>
      <c r="D229" s="161"/>
      <c r="E229" s="161"/>
      <c r="F229" s="162"/>
      <c r="G229" s="163"/>
      <c r="H229" s="161"/>
      <c r="I229" s="163"/>
      <c r="J229" s="161"/>
      <c r="K229" s="163"/>
      <c r="L229" s="127"/>
    </row>
    <row r="230" spans="2:12">
      <c r="B230" s="281" t="s">
        <v>296</v>
      </c>
      <c r="C230" s="281"/>
      <c r="D230" s="281"/>
      <c r="E230" s="281"/>
      <c r="F230" s="281"/>
      <c r="G230" s="281"/>
      <c r="H230" s="281"/>
      <c r="I230" s="281"/>
      <c r="J230" s="281"/>
      <c r="K230" s="281"/>
      <c r="L230" s="281"/>
    </row>
    <row r="231" spans="2:12">
      <c r="B231" s="294" t="s">
        <v>366</v>
      </c>
      <c r="C231" s="294"/>
      <c r="D231" s="294"/>
      <c r="E231" s="294"/>
      <c r="F231" s="294"/>
      <c r="G231" s="294"/>
      <c r="H231" s="294"/>
      <c r="I231" s="294"/>
      <c r="J231" s="294"/>
      <c r="K231" s="294"/>
      <c r="L231" s="294"/>
    </row>
    <row r="232" spans="2:12">
      <c r="B232" s="25"/>
      <c r="C232" s="27"/>
      <c r="D232" s="27"/>
      <c r="F232" s="27"/>
      <c r="G232" s="25"/>
      <c r="H232" s="27"/>
      <c r="I232" s="36"/>
      <c r="J232" s="27"/>
      <c r="K232" s="27"/>
      <c r="L232" s="27"/>
    </row>
    <row r="233" spans="2:12">
      <c r="B233" s="296" t="s">
        <v>324</v>
      </c>
      <c r="C233" s="297"/>
      <c r="D233" s="297"/>
      <c r="E233" s="297"/>
      <c r="F233" s="297"/>
      <c r="G233" s="297"/>
      <c r="H233" s="297"/>
      <c r="I233" s="297"/>
      <c r="J233" s="297"/>
      <c r="K233" s="297"/>
      <c r="L233" s="297"/>
    </row>
    <row r="234" spans="2:12" ht="19.25" customHeight="1">
      <c r="B234" s="123"/>
      <c r="C234" s="25"/>
      <c r="E234" s="141"/>
      <c r="F234" s="221"/>
      <c r="G234" s="219"/>
      <c r="H234" s="221"/>
      <c r="I234" s="144"/>
      <c r="J234" s="221"/>
      <c r="K234" s="145"/>
      <c r="L234" s="113" t="s">
        <v>268</v>
      </c>
    </row>
    <row r="235" spans="2:12" ht="19.25" customHeight="1">
      <c r="B235" s="298" t="s">
        <v>37</v>
      </c>
      <c r="C235" s="298"/>
      <c r="D235" s="298"/>
      <c r="E235" s="298"/>
      <c r="F235" s="298"/>
      <c r="G235" s="298"/>
      <c r="H235" s="298"/>
      <c r="I235" s="298"/>
      <c r="J235" s="298"/>
      <c r="K235" s="298"/>
      <c r="L235" s="298"/>
    </row>
    <row r="236" spans="2:12" ht="19.25" customHeight="1">
      <c r="B236" s="299" t="s">
        <v>181</v>
      </c>
      <c r="C236" s="299"/>
      <c r="D236" s="299"/>
      <c r="E236" s="299"/>
      <c r="F236" s="299"/>
      <c r="G236" s="299"/>
      <c r="H236" s="299"/>
      <c r="I236" s="299"/>
      <c r="J236" s="299"/>
      <c r="K236" s="299"/>
      <c r="L236" s="299"/>
    </row>
    <row r="237" spans="2:12" ht="19.25" customHeight="1">
      <c r="B237" s="298" t="s">
        <v>333</v>
      </c>
      <c r="C237" s="298"/>
      <c r="D237" s="298"/>
      <c r="E237" s="298"/>
      <c r="F237" s="298"/>
      <c r="G237" s="298"/>
      <c r="H237" s="298"/>
      <c r="I237" s="298"/>
      <c r="J237" s="298"/>
      <c r="K237" s="298"/>
      <c r="L237" s="298"/>
    </row>
    <row r="238" spans="2:12" ht="19.25" customHeight="1">
      <c r="B238" s="118"/>
      <c r="C238" s="118"/>
      <c r="D238" s="118"/>
      <c r="E238" s="118"/>
      <c r="F238" s="119"/>
      <c r="G238" s="120"/>
      <c r="H238" s="118"/>
      <c r="I238" s="120"/>
      <c r="J238" s="118"/>
      <c r="K238" s="120"/>
      <c r="L238" s="118"/>
    </row>
    <row r="239" spans="2:12" ht="19.25" customHeight="1">
      <c r="B239" s="45"/>
      <c r="C239" s="45"/>
      <c r="D239" s="43"/>
      <c r="E239" s="43"/>
      <c r="F239" s="300" t="s">
        <v>266</v>
      </c>
      <c r="G239" s="300"/>
      <c r="H239" s="300"/>
      <c r="I239" s="300"/>
      <c r="J239" s="300"/>
      <c r="K239" s="300"/>
      <c r="L239" s="300"/>
    </row>
    <row r="240" spans="2:12" ht="19.25" customHeight="1">
      <c r="B240" s="45"/>
      <c r="C240" s="45"/>
      <c r="D240" s="43"/>
      <c r="E240" s="43"/>
      <c r="F240" s="301" t="s">
        <v>35</v>
      </c>
      <c r="G240" s="301"/>
      <c r="H240" s="301"/>
      <c r="I240" s="43"/>
      <c r="J240" s="301" t="s">
        <v>36</v>
      </c>
      <c r="K240" s="301"/>
      <c r="L240" s="301"/>
    </row>
    <row r="241" spans="2:12" ht="20.5">
      <c r="B241" s="45"/>
      <c r="C241" s="45"/>
      <c r="D241" s="43"/>
      <c r="E241" s="43"/>
      <c r="F241" s="283" t="s">
        <v>338</v>
      </c>
      <c r="G241" s="283"/>
      <c r="H241" s="283"/>
      <c r="I241" s="283"/>
      <c r="J241" s="283"/>
      <c r="K241" s="283"/>
      <c r="L241" s="283"/>
    </row>
    <row r="242" spans="2:12" ht="20.5">
      <c r="B242" s="42"/>
      <c r="C242" s="42"/>
      <c r="D242" s="95" t="s">
        <v>34</v>
      </c>
      <c r="E242" s="47"/>
      <c r="F242" s="48" t="s">
        <v>270</v>
      </c>
      <c r="G242" s="49"/>
      <c r="H242" s="48" t="s">
        <v>164</v>
      </c>
      <c r="I242" s="34"/>
      <c r="J242" s="48" t="s">
        <v>270</v>
      </c>
      <c r="K242" s="49"/>
      <c r="L242" s="48" t="s">
        <v>164</v>
      </c>
    </row>
    <row r="243" spans="2:12" ht="9" customHeight="1">
      <c r="B243" s="123"/>
      <c r="C243" s="25"/>
      <c r="D243" s="161"/>
      <c r="E243" s="161"/>
      <c r="F243" s="162"/>
      <c r="G243" s="163"/>
      <c r="H243" s="161"/>
      <c r="I243" s="163"/>
      <c r="J243" s="161"/>
      <c r="K243" s="163"/>
      <c r="L243" s="127"/>
    </row>
    <row r="244" spans="2:12" ht="20.5">
      <c r="B244" s="123" t="s">
        <v>122</v>
      </c>
      <c r="C244" s="25"/>
      <c r="D244" s="161"/>
      <c r="E244" s="161"/>
      <c r="F244" s="162"/>
      <c r="G244" s="163"/>
      <c r="H244" s="161"/>
      <c r="I244" s="163"/>
      <c r="J244" s="161"/>
      <c r="K244" s="163"/>
      <c r="L244" s="127"/>
    </row>
    <row r="245" spans="2:12">
      <c r="B245" s="150" t="s">
        <v>345</v>
      </c>
      <c r="C245" s="150"/>
      <c r="F245" s="114">
        <v>0</v>
      </c>
      <c r="G245" s="158"/>
      <c r="H245" s="124">
        <v>-118042</v>
      </c>
      <c r="I245" s="122"/>
      <c r="J245" s="124">
        <v>0</v>
      </c>
      <c r="K245" s="122"/>
      <c r="L245" s="124">
        <v>0</v>
      </c>
    </row>
    <row r="246" spans="2:12">
      <c r="B246" s="150" t="s">
        <v>346</v>
      </c>
      <c r="C246" s="150"/>
      <c r="F246" s="114">
        <v>0</v>
      </c>
      <c r="G246" s="158"/>
      <c r="H246" s="124">
        <v>118042</v>
      </c>
      <c r="I246" s="122"/>
      <c r="J246" s="124">
        <v>0</v>
      </c>
      <c r="K246" s="122"/>
      <c r="L246" s="124">
        <v>0</v>
      </c>
    </row>
    <row r="247" spans="2:12">
      <c r="B247" s="150" t="s">
        <v>347</v>
      </c>
      <c r="C247" s="150"/>
      <c r="F247" s="165">
        <v>0</v>
      </c>
      <c r="G247" s="269"/>
      <c r="H247" s="124">
        <v>11115</v>
      </c>
      <c r="I247" s="125"/>
      <c r="J247" s="165">
        <v>0</v>
      </c>
      <c r="K247" s="125"/>
      <c r="L247" s="124">
        <v>11115</v>
      </c>
    </row>
    <row r="248" spans="2:12">
      <c r="B248" s="150" t="s">
        <v>348</v>
      </c>
      <c r="C248" s="150"/>
      <c r="F248" s="165">
        <v>0</v>
      </c>
      <c r="G248" s="269"/>
      <c r="H248" s="124">
        <v>66470</v>
      </c>
      <c r="I248" s="125"/>
      <c r="J248" s="165">
        <v>0</v>
      </c>
      <c r="K248" s="125"/>
      <c r="L248" s="124">
        <v>66470</v>
      </c>
    </row>
    <row r="249" spans="2:12">
      <c r="B249" s="150" t="s">
        <v>349</v>
      </c>
      <c r="C249" s="150"/>
      <c r="F249" s="165">
        <v>0</v>
      </c>
      <c r="G249" s="269"/>
      <c r="H249" s="124">
        <v>-11115</v>
      </c>
      <c r="I249" s="125"/>
      <c r="J249" s="165">
        <v>0</v>
      </c>
      <c r="K249" s="125"/>
      <c r="L249" s="124">
        <v>-11115</v>
      </c>
    </row>
    <row r="250" spans="2:12">
      <c r="B250" s="150" t="s">
        <v>350</v>
      </c>
      <c r="C250" s="150"/>
      <c r="F250" s="165">
        <v>0</v>
      </c>
      <c r="G250" s="269"/>
      <c r="H250" s="124">
        <v>-66470</v>
      </c>
      <c r="I250" s="125"/>
      <c r="J250" s="165">
        <v>0</v>
      </c>
      <c r="K250" s="125"/>
      <c r="L250" s="124">
        <v>-66470</v>
      </c>
    </row>
    <row r="251" spans="2:12">
      <c r="B251" s="150" t="s">
        <v>351</v>
      </c>
      <c r="C251" s="150"/>
      <c r="F251" s="165">
        <v>0</v>
      </c>
      <c r="G251" s="269"/>
      <c r="H251" s="124">
        <v>43454.774999999994</v>
      </c>
      <c r="I251" s="125"/>
      <c r="J251" s="165">
        <v>0</v>
      </c>
      <c r="K251" s="125"/>
      <c r="L251" s="124">
        <v>43454.774999999994</v>
      </c>
    </row>
    <row r="252" spans="2:12">
      <c r="B252" s="150" t="s">
        <v>352</v>
      </c>
      <c r="C252" s="150"/>
      <c r="F252" s="165">
        <v>0</v>
      </c>
      <c r="G252" s="269"/>
      <c r="H252" s="124">
        <v>-43454.774999999994</v>
      </c>
      <c r="I252" s="125"/>
      <c r="J252" s="165">
        <v>0</v>
      </c>
      <c r="K252" s="125"/>
      <c r="L252" s="124">
        <v>-43454.774999999994</v>
      </c>
    </row>
    <row r="253" spans="2:12">
      <c r="B253" s="150" t="s">
        <v>353</v>
      </c>
      <c r="C253" s="150"/>
      <c r="F253" s="165">
        <v>-3728.2309999999998</v>
      </c>
      <c r="G253" s="269"/>
      <c r="H253" s="124">
        <v>0</v>
      </c>
      <c r="I253" s="125"/>
      <c r="J253" s="165">
        <v>-1278.231</v>
      </c>
      <c r="K253" s="125"/>
      <c r="L253" s="124">
        <v>0</v>
      </c>
    </row>
    <row r="254" spans="2:12">
      <c r="B254" s="150" t="s">
        <v>354</v>
      </c>
      <c r="C254" s="150"/>
      <c r="F254" s="165">
        <v>3728.2309999999998</v>
      </c>
      <c r="G254" s="269"/>
      <c r="H254" s="124">
        <v>0</v>
      </c>
      <c r="I254" s="125"/>
      <c r="J254" s="165">
        <v>1278.231</v>
      </c>
      <c r="K254" s="125"/>
      <c r="L254" s="124">
        <v>0</v>
      </c>
    </row>
    <row r="255" spans="2:12">
      <c r="B255" s="150" t="s">
        <v>355</v>
      </c>
      <c r="C255" s="150"/>
      <c r="F255" s="165">
        <v>5044.7305702658296</v>
      </c>
      <c r="G255" s="269"/>
      <c r="H255" s="124">
        <v>853</v>
      </c>
      <c r="I255" s="125"/>
      <c r="J255" s="165">
        <v>1903.86571</v>
      </c>
      <c r="K255" s="125"/>
      <c r="L255" s="124">
        <v>853</v>
      </c>
    </row>
    <row r="256" spans="2:12">
      <c r="B256" s="150" t="s">
        <v>193</v>
      </c>
      <c r="C256" s="150"/>
      <c r="F256" s="165">
        <v>-5044.7305702658296</v>
      </c>
      <c r="G256" s="269"/>
      <c r="H256" s="124">
        <v>-853</v>
      </c>
      <c r="I256" s="125"/>
      <c r="J256" s="165">
        <v>-1903.86571</v>
      </c>
      <c r="K256" s="125"/>
      <c r="L256" s="124">
        <v>-853</v>
      </c>
    </row>
    <row r="257" spans="2:13">
      <c r="B257" s="250" t="s">
        <v>356</v>
      </c>
      <c r="C257" s="150"/>
      <c r="F257" s="165">
        <v>0</v>
      </c>
      <c r="G257" s="269"/>
      <c r="H257" s="124">
        <v>0</v>
      </c>
      <c r="I257" s="125"/>
      <c r="J257" s="165">
        <v>-28970.04133</v>
      </c>
      <c r="K257" s="125"/>
      <c r="L257" s="124">
        <v>0</v>
      </c>
    </row>
    <row r="258" spans="2:13">
      <c r="B258" s="250" t="s">
        <v>357</v>
      </c>
      <c r="C258" s="150"/>
      <c r="F258" s="165">
        <v>0</v>
      </c>
      <c r="G258" s="269"/>
      <c r="H258" s="124">
        <v>0</v>
      </c>
      <c r="I258" s="125"/>
      <c r="J258" s="165">
        <v>28970.04133</v>
      </c>
      <c r="K258" s="125"/>
      <c r="L258" s="124">
        <v>0</v>
      </c>
    </row>
    <row r="259" spans="2:13">
      <c r="B259" s="249" t="s">
        <v>356</v>
      </c>
      <c r="C259" s="150"/>
      <c r="F259" s="165">
        <v>-28970</v>
      </c>
      <c r="G259" s="269"/>
      <c r="H259" s="124">
        <v>0</v>
      </c>
      <c r="I259" s="125"/>
      <c r="J259" s="165">
        <v>0</v>
      </c>
      <c r="K259" s="125"/>
      <c r="L259" s="124">
        <v>0</v>
      </c>
    </row>
    <row r="260" spans="2:13">
      <c r="B260" s="249" t="s">
        <v>361</v>
      </c>
      <c r="C260" s="150"/>
      <c r="F260" s="165">
        <v>28970</v>
      </c>
      <c r="G260" s="269"/>
      <c r="H260" s="124">
        <v>-274162</v>
      </c>
      <c r="I260" s="125"/>
      <c r="J260" s="165">
        <v>0</v>
      </c>
      <c r="K260" s="125"/>
      <c r="L260" s="124">
        <v>0</v>
      </c>
    </row>
    <row r="261" spans="2:13">
      <c r="B261" s="249" t="s">
        <v>358</v>
      </c>
      <c r="C261" s="150"/>
      <c r="F261" s="165">
        <v>0</v>
      </c>
      <c r="G261" s="269"/>
      <c r="H261" s="124">
        <v>274162</v>
      </c>
      <c r="I261" s="125"/>
      <c r="J261" s="165">
        <v>0</v>
      </c>
      <c r="K261" s="125"/>
      <c r="L261" s="124">
        <v>0</v>
      </c>
    </row>
    <row r="262" spans="2:13">
      <c r="B262" s="249" t="s">
        <v>359</v>
      </c>
      <c r="C262" s="150"/>
      <c r="F262" s="165">
        <v>-65000</v>
      </c>
      <c r="G262" s="269"/>
      <c r="H262" s="124">
        <v>0</v>
      </c>
      <c r="I262" s="125"/>
      <c r="J262" s="165">
        <v>0</v>
      </c>
      <c r="K262" s="125"/>
      <c r="L262" s="124">
        <v>0</v>
      </c>
    </row>
    <row r="263" spans="2:13">
      <c r="B263" s="249" t="s">
        <v>360</v>
      </c>
      <c r="C263" s="150"/>
      <c r="F263" s="165">
        <v>65000</v>
      </c>
      <c r="G263" s="269"/>
      <c r="H263" s="124">
        <v>0</v>
      </c>
      <c r="I263" s="125"/>
      <c r="J263" s="165">
        <v>0</v>
      </c>
      <c r="K263" s="125"/>
      <c r="L263" s="124">
        <v>0</v>
      </c>
    </row>
    <row r="264" spans="2:13">
      <c r="B264" s="249"/>
      <c r="C264" s="150"/>
      <c r="G264" s="158"/>
      <c r="H264" s="124"/>
      <c r="I264" s="122"/>
      <c r="J264" s="124"/>
      <c r="K264" s="122"/>
      <c r="L264" s="124"/>
    </row>
    <row r="265" spans="2:13" ht="9.65" customHeight="1">
      <c r="C265" s="123"/>
      <c r="D265" s="46"/>
      <c r="E265" s="114"/>
      <c r="F265" s="156"/>
      <c r="G265" s="157"/>
      <c r="H265" s="156"/>
      <c r="I265" s="158"/>
      <c r="J265" s="159"/>
      <c r="K265" s="160"/>
      <c r="L265" s="156"/>
    </row>
    <row r="266" spans="2:13" ht="20.5">
      <c r="B266" s="35" t="s">
        <v>292</v>
      </c>
      <c r="C266" s="123"/>
      <c r="D266" s="46"/>
      <c r="E266" s="114"/>
      <c r="F266" s="156"/>
      <c r="G266" s="157"/>
      <c r="H266" s="156"/>
      <c r="I266" s="158"/>
      <c r="J266" s="159"/>
      <c r="K266" s="160"/>
      <c r="L266" s="156"/>
    </row>
    <row r="267" spans="2:13" ht="12" customHeight="1">
      <c r="B267" s="35"/>
      <c r="C267" s="123"/>
      <c r="D267" s="46"/>
      <c r="E267" s="114"/>
      <c r="F267" s="156"/>
      <c r="G267" s="157"/>
      <c r="H267" s="156"/>
      <c r="I267" s="158"/>
      <c r="J267" s="159"/>
      <c r="K267" s="160"/>
      <c r="L267" s="156"/>
    </row>
    <row r="268" spans="2:13" ht="12" customHeight="1">
      <c r="B268" s="35"/>
      <c r="C268" s="123"/>
      <c r="D268" s="46"/>
      <c r="E268" s="114"/>
      <c r="F268" s="156"/>
      <c r="G268" s="157"/>
      <c r="H268" s="156"/>
      <c r="I268" s="158"/>
      <c r="J268" s="159"/>
      <c r="K268" s="160"/>
      <c r="L268" s="156"/>
    </row>
    <row r="269" spans="2:13" ht="20.5">
      <c r="B269" s="123"/>
      <c r="C269" s="123"/>
      <c r="D269" s="46"/>
      <c r="E269" s="114"/>
      <c r="F269" s="156"/>
      <c r="G269" s="157"/>
      <c r="H269" s="156"/>
      <c r="I269" s="158"/>
      <c r="J269" s="159"/>
      <c r="K269" s="160"/>
      <c r="L269" s="156"/>
    </row>
    <row r="270" spans="2:13">
      <c r="B270" s="281" t="s">
        <v>296</v>
      </c>
      <c r="C270" s="281"/>
      <c r="D270" s="281"/>
      <c r="E270" s="281"/>
      <c r="F270" s="281"/>
      <c r="G270" s="281"/>
      <c r="H270" s="281"/>
      <c r="I270" s="281"/>
      <c r="J270" s="281"/>
      <c r="K270" s="281"/>
      <c r="L270" s="281"/>
      <c r="M270" s="27"/>
    </row>
    <row r="271" spans="2:13">
      <c r="B271" s="294" t="s">
        <v>366</v>
      </c>
      <c r="C271" s="294"/>
      <c r="D271" s="294"/>
      <c r="E271" s="294"/>
      <c r="F271" s="294"/>
      <c r="G271" s="294"/>
      <c r="H271" s="294"/>
      <c r="I271" s="294"/>
      <c r="J271" s="294"/>
      <c r="K271" s="294"/>
      <c r="L271" s="294"/>
      <c r="M271" s="27"/>
    </row>
    <row r="272" spans="2:13" ht="12.65" customHeight="1">
      <c r="B272" s="25"/>
      <c r="C272" s="27"/>
      <c r="D272" s="27"/>
      <c r="F272" s="27"/>
      <c r="G272" s="25"/>
      <c r="H272" s="27"/>
      <c r="I272" s="36"/>
      <c r="J272" s="27"/>
      <c r="K272" s="27"/>
      <c r="L272" s="27"/>
      <c r="M272" s="27"/>
    </row>
    <row r="273" spans="2:12">
      <c r="B273" s="296" t="s">
        <v>365</v>
      </c>
      <c r="C273" s="297"/>
      <c r="D273" s="297"/>
      <c r="E273" s="297"/>
      <c r="F273" s="297"/>
      <c r="G273" s="297"/>
      <c r="H273" s="297"/>
      <c r="I273" s="297"/>
      <c r="J273" s="297"/>
      <c r="K273" s="297"/>
      <c r="L273" s="297"/>
    </row>
    <row r="274" spans="2:12" ht="20.5">
      <c r="C274" s="123"/>
      <c r="J274" s="302"/>
      <c r="K274" s="302"/>
      <c r="L274" s="302"/>
    </row>
    <row r="275" spans="2:12">
      <c r="C275" s="167" t="s">
        <v>222</v>
      </c>
      <c r="D275" s="131" t="s">
        <v>223</v>
      </c>
      <c r="F275" s="164">
        <f>F217-BS!H12</f>
        <v>0</v>
      </c>
      <c r="H275" s="164"/>
      <c r="J275" s="164">
        <f>J217-BS!L12</f>
        <v>0</v>
      </c>
      <c r="L275" s="168"/>
    </row>
  </sheetData>
  <mergeCells count="53">
    <mergeCell ref="F189:L189"/>
    <mergeCell ref="B178:L178"/>
    <mergeCell ref="B179:L179"/>
    <mergeCell ref="B181:L181"/>
    <mergeCell ref="B183:L183"/>
    <mergeCell ref="B184:L184"/>
    <mergeCell ref="B185:L185"/>
    <mergeCell ref="F187:L187"/>
    <mergeCell ref="F188:H188"/>
    <mergeCell ref="J188:L188"/>
    <mergeCell ref="J121:L121"/>
    <mergeCell ref="F122:L122"/>
    <mergeCell ref="N122:R122"/>
    <mergeCell ref="B111:L111"/>
    <mergeCell ref="B112:L112"/>
    <mergeCell ref="B114:L114"/>
    <mergeCell ref="B273:L273"/>
    <mergeCell ref="J274:L274"/>
    <mergeCell ref="B57:L57"/>
    <mergeCell ref="B58:L58"/>
    <mergeCell ref="B270:L270"/>
    <mergeCell ref="B271:L271"/>
    <mergeCell ref="F66:L66"/>
    <mergeCell ref="F67:H67"/>
    <mergeCell ref="J67:L67"/>
    <mergeCell ref="F68:L68"/>
    <mergeCell ref="B64:L64"/>
    <mergeCell ref="B116:L116"/>
    <mergeCell ref="B117:L117"/>
    <mergeCell ref="B118:L118"/>
    <mergeCell ref="F120:L120"/>
    <mergeCell ref="F121:H121"/>
    <mergeCell ref="N8:R8"/>
    <mergeCell ref="F8:L8"/>
    <mergeCell ref="B60:L60"/>
    <mergeCell ref="B62:L62"/>
    <mergeCell ref="B63:L63"/>
    <mergeCell ref="B2:L2"/>
    <mergeCell ref="B3:L3"/>
    <mergeCell ref="B4:L4"/>
    <mergeCell ref="F6:L6"/>
    <mergeCell ref="F7:H7"/>
    <mergeCell ref="J7:L7"/>
    <mergeCell ref="F241:L241"/>
    <mergeCell ref="B230:L230"/>
    <mergeCell ref="B231:L231"/>
    <mergeCell ref="B233:L233"/>
    <mergeCell ref="B235:L235"/>
    <mergeCell ref="B236:L236"/>
    <mergeCell ref="B237:L237"/>
    <mergeCell ref="F239:L239"/>
    <mergeCell ref="F240:H240"/>
    <mergeCell ref="J240:L240"/>
  </mergeCells>
  <pageMargins left="0.55118110236220474" right="0.23622047244094491" top="0.47244094488188981" bottom="0.27559055118110237" header="0.31496062992125984" footer="0.19685039370078741"/>
  <pageSetup paperSize="9" scale="74" fitToHeight="0" orientation="portrait" r:id="rId1"/>
  <rowBreaks count="4" manualBreakCount="4">
    <brk id="60" min="1" max="11" man="1"/>
    <brk id="114" min="1" max="11" man="1"/>
    <brk id="181" min="1" max="11" man="1"/>
    <brk id="23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</vt:lpstr>
      <vt:lpstr>PL 3 M</vt:lpstr>
      <vt:lpstr>OCI 3 M</vt:lpstr>
      <vt:lpstr>PL</vt:lpstr>
      <vt:lpstr>OCI</vt:lpstr>
      <vt:lpstr>CF</vt:lpstr>
      <vt:lpstr>BS!Print_Area</vt:lpstr>
      <vt:lpstr>CF!Print_Area</vt:lpstr>
      <vt:lpstr>OCI!Print_Area</vt:lpstr>
      <vt:lpstr>'OCI 3 M'!Print_Area</vt:lpstr>
      <vt:lpstr>PL!Print_Area</vt:lpstr>
      <vt:lpstr>'PL 3 M'!Print_Area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pim-on kaisuttiwong</cp:lastModifiedBy>
  <cp:lastPrinted>2025-08-18T03:01:22Z</cp:lastPrinted>
  <dcterms:created xsi:type="dcterms:W3CDTF">2022-02-24T13:40:03Z</dcterms:created>
  <dcterms:modified xsi:type="dcterms:W3CDTF">2025-11-14T09:09:26Z</dcterms:modified>
</cp:coreProperties>
</file>